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27795" windowHeight="11580"/>
  </bookViews>
  <sheets>
    <sheet name="ТПОМС 2022" sheetId="1" r:id="rId1"/>
    <sheet name="сравнение" sheetId="2" r:id="rId2"/>
  </sheets>
  <definedNames>
    <definedName name="__xlnm.Print_Area_1">#N/A</definedName>
    <definedName name="__xlnm.Print_Area_8">#N/A</definedName>
    <definedName name="_GoBack" localSheetId="1">#REF!</definedName>
    <definedName name="_GoBack">#REF!</definedName>
    <definedName name="F" localSheetId="1">#REF!</definedName>
    <definedName name="F">#REF!</definedName>
    <definedName name="ghj" localSheetId="1">#REF!</definedName>
    <definedName name="ghj" localSheetId="0">#REF!</definedName>
    <definedName name="ghj">#REF!</definedName>
    <definedName name="gyugy" localSheetId="1">#REF!</definedName>
    <definedName name="gyugy" localSheetId="0">#REF!</definedName>
    <definedName name="gyugy">#REF!</definedName>
    <definedName name="ID_604121" localSheetId="1">#REF!</definedName>
    <definedName name="ID_604121" localSheetId="0">#REF!</definedName>
    <definedName name="ID_604121">#REF!</definedName>
    <definedName name="id_604122" localSheetId="1">#REF!</definedName>
    <definedName name="id_604122" localSheetId="0">#REF!</definedName>
    <definedName name="id_604122">#REF!</definedName>
    <definedName name="id_604145" localSheetId="1">#REF!</definedName>
    <definedName name="id_604145" localSheetId="0">#REF!</definedName>
    <definedName name="id_604145">#REF!</definedName>
    <definedName name="id_604178" localSheetId="1">#REF!</definedName>
    <definedName name="id_604178" localSheetId="0">#REF!</definedName>
    <definedName name="id_604178">#REF!</definedName>
    <definedName name="апап" localSheetId="1">#REF!</definedName>
    <definedName name="апап" localSheetId="0">#REF!</definedName>
    <definedName name="апап">#REF!</definedName>
    <definedName name="в" localSheetId="1">#REF!</definedName>
    <definedName name="в">#REF!</definedName>
    <definedName name="_xlnm.Print_Titles" localSheetId="1">сравнение!$1:$12</definedName>
    <definedName name="_xlnm.Print_Titles" localSheetId="0">'ТПОМС 2022'!$1:$11</definedName>
    <definedName name="П" localSheetId="1">#REF!</definedName>
    <definedName name="П">#REF!</definedName>
    <definedName name="прил5" localSheetId="1">#REF!</definedName>
    <definedName name="прил5">#REF!</definedName>
    <definedName name="ф" localSheetId="1">#REF!</definedName>
    <definedName name="ф" localSheetId="0">#REF!</definedName>
    <definedName name="ф">#REF!</definedName>
    <definedName name="ы" localSheetId="1">#REF!</definedName>
    <definedName name="ы">#REF!</definedName>
  </definedNames>
  <calcPr calcId="144525"/>
</workbook>
</file>

<file path=xl/calcChain.xml><?xml version="1.0" encoding="utf-8"?>
<calcChain xmlns="http://schemas.openxmlformats.org/spreadsheetml/2006/main">
  <c r="C124" i="1" l="1"/>
  <c r="D124" i="1"/>
  <c r="E124" i="1"/>
  <c r="F124" i="1"/>
  <c r="G124" i="1"/>
  <c r="H124" i="1"/>
  <c r="I124" i="1"/>
  <c r="J124" i="1"/>
  <c r="K124" i="1"/>
  <c r="L124" i="1"/>
  <c r="M124" i="1"/>
  <c r="N124" i="1"/>
  <c r="O124" i="1"/>
  <c r="P124" i="1"/>
  <c r="Q124" i="1"/>
  <c r="R124" i="1"/>
  <c r="S124" i="1"/>
  <c r="T124" i="1"/>
  <c r="U124" i="1"/>
  <c r="V124" i="1"/>
  <c r="C85" i="1"/>
  <c r="D85" i="1"/>
  <c r="E85" i="1"/>
  <c r="F85" i="1"/>
  <c r="G85" i="1"/>
  <c r="H85" i="1"/>
  <c r="I85" i="1"/>
  <c r="J85" i="1"/>
  <c r="K85" i="1"/>
  <c r="L85" i="1"/>
  <c r="M85" i="1"/>
  <c r="N85" i="1"/>
  <c r="O85" i="1"/>
  <c r="P85" i="1"/>
  <c r="Q85" i="1"/>
  <c r="R85" i="1"/>
  <c r="S85" i="1"/>
  <c r="T85" i="1"/>
  <c r="U85" i="1"/>
  <c r="V85" i="1"/>
  <c r="C78" i="1"/>
  <c r="D78" i="1"/>
  <c r="E78" i="1"/>
  <c r="F78" i="1"/>
  <c r="G78" i="1"/>
  <c r="H78" i="1"/>
  <c r="I78" i="1"/>
  <c r="J78" i="1"/>
  <c r="K78" i="1"/>
  <c r="L78" i="1"/>
  <c r="M78" i="1"/>
  <c r="N78" i="1"/>
  <c r="O78" i="1"/>
  <c r="P78" i="1"/>
  <c r="Q78" i="1"/>
  <c r="R78" i="1"/>
  <c r="S78" i="1"/>
  <c r="T78" i="1"/>
  <c r="U78" i="1"/>
  <c r="V78" i="1"/>
  <c r="C76" i="1"/>
  <c r="D76" i="1"/>
  <c r="E76" i="1"/>
  <c r="F76" i="1"/>
  <c r="G76" i="1"/>
  <c r="H76" i="1"/>
  <c r="I76" i="1"/>
  <c r="J76" i="1"/>
  <c r="K76" i="1"/>
  <c r="L76" i="1"/>
  <c r="M76" i="1"/>
  <c r="N76" i="1"/>
  <c r="O76" i="1"/>
  <c r="P76" i="1"/>
  <c r="Q76" i="1"/>
  <c r="R76" i="1"/>
  <c r="S76" i="1"/>
  <c r="T76" i="1"/>
  <c r="U76" i="1"/>
  <c r="V76" i="1"/>
  <c r="C60" i="1"/>
  <c r="D60" i="1"/>
  <c r="E60" i="1"/>
  <c r="F60" i="1"/>
  <c r="G60" i="1"/>
  <c r="H60" i="1"/>
  <c r="I60" i="1"/>
  <c r="J60" i="1"/>
  <c r="K60" i="1"/>
  <c r="L60" i="1"/>
  <c r="M60" i="1"/>
  <c r="N60" i="1"/>
  <c r="O60" i="1"/>
  <c r="P60" i="1"/>
  <c r="Q60" i="1"/>
  <c r="R60" i="1"/>
  <c r="S60" i="1"/>
  <c r="T60" i="1"/>
  <c r="U60" i="1"/>
  <c r="V60" i="1"/>
  <c r="C50" i="1"/>
  <c r="D50" i="1"/>
  <c r="E50" i="1"/>
  <c r="F50" i="1"/>
  <c r="G50" i="1"/>
  <c r="H50" i="1"/>
  <c r="I50" i="1"/>
  <c r="J50" i="1"/>
  <c r="K50" i="1"/>
  <c r="L50" i="1"/>
  <c r="M50" i="1"/>
  <c r="N50" i="1"/>
  <c r="O50" i="1"/>
  <c r="P50" i="1"/>
  <c r="Q50" i="1"/>
  <c r="R50" i="1"/>
  <c r="S50" i="1"/>
  <c r="T50" i="1"/>
  <c r="U50" i="1"/>
  <c r="V50" i="1"/>
  <c r="C51" i="1"/>
  <c r="D51" i="1"/>
  <c r="E51" i="1"/>
  <c r="F51" i="1"/>
  <c r="G51" i="1"/>
  <c r="H51" i="1"/>
  <c r="I51" i="1"/>
  <c r="J51" i="1"/>
  <c r="K51" i="1"/>
  <c r="L51" i="1"/>
  <c r="M51" i="1"/>
  <c r="N51" i="1"/>
  <c r="O51" i="1"/>
  <c r="P51" i="1"/>
  <c r="Q51" i="1"/>
  <c r="R51" i="1"/>
  <c r="S51" i="1"/>
  <c r="T51" i="1"/>
  <c r="U51" i="1"/>
  <c r="V51" i="1"/>
  <c r="C32" i="1"/>
  <c r="D32" i="1"/>
  <c r="E32" i="1"/>
  <c r="F32" i="1"/>
  <c r="G32" i="1"/>
  <c r="H32" i="1"/>
  <c r="I32" i="1"/>
  <c r="J32" i="1"/>
  <c r="K32" i="1"/>
  <c r="L32" i="1"/>
  <c r="M32" i="1"/>
  <c r="N32" i="1"/>
  <c r="O32" i="1"/>
  <c r="P32" i="1"/>
  <c r="Q32" i="1"/>
  <c r="R32" i="1"/>
  <c r="S32" i="1"/>
  <c r="T32" i="1"/>
  <c r="U32" i="1"/>
  <c r="V32" i="1"/>
  <c r="C27" i="1"/>
  <c r="D27" i="1"/>
  <c r="E27" i="1"/>
  <c r="F27" i="1"/>
  <c r="G27" i="1"/>
  <c r="H27" i="1"/>
  <c r="I27" i="1"/>
  <c r="J27" i="1"/>
  <c r="K27" i="1"/>
  <c r="L27" i="1"/>
  <c r="M27" i="1"/>
  <c r="N27" i="1"/>
  <c r="O27" i="1"/>
  <c r="P27" i="1"/>
  <c r="Q27" i="1"/>
  <c r="R27" i="1"/>
  <c r="S27" i="1"/>
  <c r="T27" i="1"/>
  <c r="U27" i="1"/>
  <c r="V27" i="1"/>
  <c r="AQ14" i="2" l="1"/>
  <c r="AR14" i="2"/>
  <c r="AS14" i="2"/>
  <c r="AT14" i="2"/>
  <c r="AU14" i="2"/>
  <c r="AV14" i="2"/>
  <c r="AW14" i="2"/>
  <c r="AX14" i="2"/>
  <c r="AY14" i="2"/>
  <c r="AZ14" i="2"/>
  <c r="BA14" i="2"/>
  <c r="BB14" i="2"/>
  <c r="BC14" i="2"/>
  <c r="BD14" i="2"/>
  <c r="BE14" i="2"/>
  <c r="BF14" i="2"/>
  <c r="BG14" i="2"/>
  <c r="BH14" i="2"/>
  <c r="BI14" i="2"/>
  <c r="BJ14" i="2"/>
  <c r="AQ15" i="2"/>
  <c r="AR15" i="2"/>
  <c r="AS15" i="2"/>
  <c r="AT15" i="2"/>
  <c r="AU15" i="2"/>
  <c r="AV15" i="2"/>
  <c r="AW15" i="2"/>
  <c r="AX15" i="2"/>
  <c r="AY15" i="2"/>
  <c r="AZ15" i="2"/>
  <c r="BA15" i="2"/>
  <c r="BB15" i="2"/>
  <c r="BC15" i="2"/>
  <c r="BD15" i="2"/>
  <c r="BE15" i="2"/>
  <c r="BF15" i="2"/>
  <c r="BG15" i="2"/>
  <c r="BH15" i="2"/>
  <c r="BI15" i="2"/>
  <c r="BJ15" i="2"/>
  <c r="AQ16" i="2"/>
  <c r="AR16" i="2"/>
  <c r="AS16" i="2"/>
  <c r="AT16" i="2"/>
  <c r="AU16" i="2"/>
  <c r="AV16" i="2"/>
  <c r="AW16" i="2"/>
  <c r="AX16" i="2"/>
  <c r="AY16" i="2"/>
  <c r="AZ16" i="2"/>
  <c r="BA16" i="2"/>
  <c r="BB16" i="2"/>
  <c r="BC16" i="2"/>
  <c r="BD16" i="2"/>
  <c r="BE16" i="2"/>
  <c r="BF16" i="2"/>
  <c r="BG16" i="2"/>
  <c r="BH16" i="2"/>
  <c r="BI16" i="2"/>
  <c r="BJ16" i="2"/>
  <c r="AQ17" i="2"/>
  <c r="AR17" i="2"/>
  <c r="AS17" i="2"/>
  <c r="AT17" i="2"/>
  <c r="AU17" i="2"/>
  <c r="AV17" i="2"/>
  <c r="AW17" i="2"/>
  <c r="AX17" i="2"/>
  <c r="AY17" i="2"/>
  <c r="AZ17" i="2"/>
  <c r="BA17" i="2"/>
  <c r="BB17" i="2"/>
  <c r="BC17" i="2"/>
  <c r="BD17" i="2"/>
  <c r="BE17" i="2"/>
  <c r="BF17" i="2"/>
  <c r="BG17" i="2"/>
  <c r="BH17" i="2"/>
  <c r="BI17" i="2"/>
  <c r="BJ17" i="2"/>
  <c r="AQ18" i="2"/>
  <c r="AR18" i="2"/>
  <c r="AS18" i="2"/>
  <c r="AT18" i="2"/>
  <c r="AU18" i="2"/>
  <c r="AV18" i="2"/>
  <c r="AW18" i="2"/>
  <c r="AX18" i="2"/>
  <c r="AY18" i="2"/>
  <c r="AZ18" i="2"/>
  <c r="BA18" i="2"/>
  <c r="BB18" i="2"/>
  <c r="BC18" i="2"/>
  <c r="BD18" i="2"/>
  <c r="BE18" i="2"/>
  <c r="BF18" i="2"/>
  <c r="BG18" i="2"/>
  <c r="BH18" i="2"/>
  <c r="BI18" i="2"/>
  <c r="BJ18" i="2"/>
  <c r="AQ19" i="2"/>
  <c r="AR19" i="2"/>
  <c r="AS19" i="2"/>
  <c r="AT19" i="2"/>
  <c r="AU19" i="2"/>
  <c r="AV19" i="2"/>
  <c r="AW19" i="2"/>
  <c r="AX19" i="2"/>
  <c r="AY19" i="2"/>
  <c r="AZ19" i="2"/>
  <c r="BA19" i="2"/>
  <c r="BB19" i="2"/>
  <c r="BC19" i="2"/>
  <c r="BD19" i="2"/>
  <c r="BE19" i="2"/>
  <c r="BF19" i="2"/>
  <c r="BG19" i="2"/>
  <c r="BH19" i="2"/>
  <c r="BI19" i="2"/>
  <c r="BJ19" i="2"/>
  <c r="AQ20" i="2"/>
  <c r="AR20" i="2"/>
  <c r="AS20" i="2"/>
  <c r="AT20" i="2"/>
  <c r="AU20" i="2"/>
  <c r="AV20" i="2"/>
  <c r="AW20" i="2"/>
  <c r="AX20" i="2"/>
  <c r="AY20" i="2"/>
  <c r="AZ20" i="2"/>
  <c r="BA20" i="2"/>
  <c r="BB20" i="2"/>
  <c r="BC20" i="2"/>
  <c r="BD20" i="2"/>
  <c r="BE20" i="2"/>
  <c r="BF20" i="2"/>
  <c r="BG20" i="2"/>
  <c r="BH20" i="2"/>
  <c r="BI20" i="2"/>
  <c r="BJ20" i="2"/>
  <c r="AQ21" i="2"/>
  <c r="AR21" i="2"/>
  <c r="AS21" i="2"/>
  <c r="AT21" i="2"/>
  <c r="AU21" i="2"/>
  <c r="AV21" i="2"/>
  <c r="AW21" i="2"/>
  <c r="AX21" i="2"/>
  <c r="AY21" i="2"/>
  <c r="AZ21" i="2"/>
  <c r="BA21" i="2"/>
  <c r="BB21" i="2"/>
  <c r="BC21" i="2"/>
  <c r="BD21" i="2"/>
  <c r="BE21" i="2"/>
  <c r="BF21" i="2"/>
  <c r="BG21" i="2"/>
  <c r="BH21" i="2"/>
  <c r="BI21" i="2"/>
  <c r="BJ21" i="2"/>
  <c r="AQ22" i="2"/>
  <c r="AR22" i="2"/>
  <c r="AS22" i="2"/>
  <c r="AT22" i="2"/>
  <c r="AU22" i="2"/>
  <c r="AV22" i="2"/>
  <c r="AW22" i="2"/>
  <c r="AX22" i="2"/>
  <c r="AY22" i="2"/>
  <c r="AZ22" i="2"/>
  <c r="BA22" i="2"/>
  <c r="BB22" i="2"/>
  <c r="BC22" i="2"/>
  <c r="BD22" i="2"/>
  <c r="BE22" i="2"/>
  <c r="BF22" i="2"/>
  <c r="BG22" i="2"/>
  <c r="BH22" i="2"/>
  <c r="BI22" i="2"/>
  <c r="BJ22" i="2"/>
  <c r="AQ23" i="2"/>
  <c r="AR23" i="2"/>
  <c r="AS23" i="2"/>
  <c r="AT23" i="2"/>
  <c r="AU23" i="2"/>
  <c r="AV23" i="2"/>
  <c r="AW23" i="2"/>
  <c r="AX23" i="2"/>
  <c r="AY23" i="2"/>
  <c r="AZ23" i="2"/>
  <c r="BA23" i="2"/>
  <c r="BB23" i="2"/>
  <c r="BC23" i="2"/>
  <c r="BD23" i="2"/>
  <c r="BE23" i="2"/>
  <c r="BF23" i="2"/>
  <c r="BG23" i="2"/>
  <c r="BH23" i="2"/>
  <c r="BI23" i="2"/>
  <c r="BJ23" i="2"/>
  <c r="AQ24" i="2"/>
  <c r="AR24" i="2"/>
  <c r="AS24" i="2"/>
  <c r="AT24" i="2"/>
  <c r="AU24" i="2"/>
  <c r="AV24" i="2"/>
  <c r="AW24" i="2"/>
  <c r="AX24" i="2"/>
  <c r="AY24" i="2"/>
  <c r="AZ24" i="2"/>
  <c r="BA24" i="2"/>
  <c r="BB24" i="2"/>
  <c r="BC24" i="2"/>
  <c r="BD24" i="2"/>
  <c r="BE24" i="2"/>
  <c r="BF24" i="2"/>
  <c r="BG24" i="2"/>
  <c r="BH24" i="2"/>
  <c r="BI24" i="2"/>
  <c r="BJ24" i="2"/>
  <c r="AQ25" i="2"/>
  <c r="AR25" i="2"/>
  <c r="AS25" i="2"/>
  <c r="AT25" i="2"/>
  <c r="AU25" i="2"/>
  <c r="AV25" i="2"/>
  <c r="AW25" i="2"/>
  <c r="AX25" i="2"/>
  <c r="AY25" i="2"/>
  <c r="AZ25" i="2"/>
  <c r="BA25" i="2"/>
  <c r="BB25" i="2"/>
  <c r="BC25" i="2"/>
  <c r="BD25" i="2"/>
  <c r="BE25" i="2"/>
  <c r="BF25" i="2"/>
  <c r="BG25" i="2"/>
  <c r="BH25" i="2"/>
  <c r="BI25" i="2"/>
  <c r="BJ25" i="2"/>
  <c r="AQ26" i="2"/>
  <c r="AR26" i="2"/>
  <c r="AS26" i="2"/>
  <c r="AT26" i="2"/>
  <c r="AU26" i="2"/>
  <c r="AV26" i="2"/>
  <c r="AW26" i="2"/>
  <c r="AX26" i="2"/>
  <c r="AY26" i="2"/>
  <c r="AZ26" i="2"/>
  <c r="BA26" i="2"/>
  <c r="BB26" i="2"/>
  <c r="BC26" i="2"/>
  <c r="BD26" i="2"/>
  <c r="BE26" i="2"/>
  <c r="BF26" i="2"/>
  <c r="BG26" i="2"/>
  <c r="BH26" i="2"/>
  <c r="BI26" i="2"/>
  <c r="BJ26" i="2"/>
  <c r="AQ27" i="2"/>
  <c r="AR27" i="2"/>
  <c r="AS27" i="2"/>
  <c r="AT27" i="2"/>
  <c r="AU27" i="2"/>
  <c r="AV27" i="2"/>
  <c r="AW27" i="2"/>
  <c r="AX27" i="2"/>
  <c r="AY27" i="2"/>
  <c r="AZ27" i="2"/>
  <c r="BA27" i="2"/>
  <c r="BB27" i="2"/>
  <c r="BC27" i="2"/>
  <c r="BD27" i="2"/>
  <c r="BE27" i="2"/>
  <c r="BF27" i="2"/>
  <c r="BG27" i="2"/>
  <c r="BH27" i="2"/>
  <c r="BI27" i="2"/>
  <c r="BJ27" i="2"/>
  <c r="AQ28" i="2"/>
  <c r="AR28" i="2"/>
  <c r="AS28" i="2"/>
  <c r="AT28" i="2"/>
  <c r="AU28" i="2"/>
  <c r="AV28" i="2"/>
  <c r="AW28" i="2"/>
  <c r="AX28" i="2"/>
  <c r="AY28" i="2"/>
  <c r="AZ28" i="2"/>
  <c r="BA28" i="2"/>
  <c r="BB28" i="2"/>
  <c r="BC28" i="2"/>
  <c r="BD28" i="2"/>
  <c r="BE28" i="2"/>
  <c r="BF28" i="2"/>
  <c r="BG28" i="2"/>
  <c r="BH28" i="2"/>
  <c r="BI28" i="2"/>
  <c r="BJ28" i="2"/>
  <c r="AQ29" i="2"/>
  <c r="AR29" i="2"/>
  <c r="AS29" i="2"/>
  <c r="AT29" i="2"/>
  <c r="AU29" i="2"/>
  <c r="AV29" i="2"/>
  <c r="AW29" i="2"/>
  <c r="AX29" i="2"/>
  <c r="AY29" i="2"/>
  <c r="AZ29" i="2"/>
  <c r="BA29" i="2"/>
  <c r="BB29" i="2"/>
  <c r="BC29" i="2"/>
  <c r="BD29" i="2"/>
  <c r="BE29" i="2"/>
  <c r="BF29" i="2"/>
  <c r="BG29" i="2"/>
  <c r="BH29" i="2"/>
  <c r="BI29" i="2"/>
  <c r="BJ29" i="2"/>
  <c r="AQ30" i="2"/>
  <c r="AR30" i="2"/>
  <c r="AS30" i="2"/>
  <c r="AT30" i="2"/>
  <c r="AU30" i="2"/>
  <c r="AV30" i="2"/>
  <c r="AW30" i="2"/>
  <c r="AX30" i="2"/>
  <c r="AY30" i="2"/>
  <c r="AZ30" i="2"/>
  <c r="BA30" i="2"/>
  <c r="BB30" i="2"/>
  <c r="BC30" i="2"/>
  <c r="BD30" i="2"/>
  <c r="BE30" i="2"/>
  <c r="BF30" i="2"/>
  <c r="BG30" i="2"/>
  <c r="BH30" i="2"/>
  <c r="BI30" i="2"/>
  <c r="BJ30" i="2"/>
  <c r="AQ31" i="2"/>
  <c r="AR31" i="2"/>
  <c r="AS31" i="2"/>
  <c r="AT31" i="2"/>
  <c r="AU31" i="2"/>
  <c r="AV31" i="2"/>
  <c r="AW31" i="2"/>
  <c r="AX31" i="2"/>
  <c r="AY31" i="2"/>
  <c r="AZ31" i="2"/>
  <c r="BA31" i="2"/>
  <c r="BB31" i="2"/>
  <c r="BC31" i="2"/>
  <c r="BD31" i="2"/>
  <c r="BE31" i="2"/>
  <c r="BF31" i="2"/>
  <c r="BG31" i="2"/>
  <c r="BH31" i="2"/>
  <c r="BI31" i="2"/>
  <c r="BJ31" i="2"/>
  <c r="AQ32" i="2"/>
  <c r="AR32" i="2"/>
  <c r="AS32" i="2"/>
  <c r="AT32" i="2"/>
  <c r="AU32" i="2"/>
  <c r="AV32" i="2"/>
  <c r="AW32" i="2"/>
  <c r="AX32" i="2"/>
  <c r="AY32" i="2"/>
  <c r="AZ32" i="2"/>
  <c r="BA32" i="2"/>
  <c r="BB32" i="2"/>
  <c r="BC32" i="2"/>
  <c r="BD32" i="2"/>
  <c r="BE32" i="2"/>
  <c r="BF32" i="2"/>
  <c r="BG32" i="2"/>
  <c r="BH32" i="2"/>
  <c r="BI32" i="2"/>
  <c r="BJ32" i="2"/>
  <c r="AQ33" i="2"/>
  <c r="AR33" i="2"/>
  <c r="AS33" i="2"/>
  <c r="AT33" i="2"/>
  <c r="AU33" i="2"/>
  <c r="AV33" i="2"/>
  <c r="AW33" i="2"/>
  <c r="AX33" i="2"/>
  <c r="AY33" i="2"/>
  <c r="AZ33" i="2"/>
  <c r="BA33" i="2"/>
  <c r="BB33" i="2"/>
  <c r="BC33" i="2"/>
  <c r="BD33" i="2"/>
  <c r="BE33" i="2"/>
  <c r="BF33" i="2"/>
  <c r="BG33" i="2"/>
  <c r="BH33" i="2"/>
  <c r="BI33" i="2"/>
  <c r="BJ33" i="2"/>
  <c r="AQ34" i="2"/>
  <c r="AR34" i="2"/>
  <c r="AS34" i="2"/>
  <c r="AT34" i="2"/>
  <c r="AU34" i="2"/>
  <c r="AV34" i="2"/>
  <c r="AW34" i="2"/>
  <c r="AX34" i="2"/>
  <c r="AY34" i="2"/>
  <c r="AZ34" i="2"/>
  <c r="BA34" i="2"/>
  <c r="BB34" i="2"/>
  <c r="BC34" i="2"/>
  <c r="BD34" i="2"/>
  <c r="BE34" i="2"/>
  <c r="BF34" i="2"/>
  <c r="BG34" i="2"/>
  <c r="BH34" i="2"/>
  <c r="BI34" i="2"/>
  <c r="BJ34" i="2"/>
  <c r="AQ35" i="2"/>
  <c r="AR35" i="2"/>
  <c r="AS35" i="2"/>
  <c r="AT35" i="2"/>
  <c r="AU35" i="2"/>
  <c r="AV35" i="2"/>
  <c r="AW35" i="2"/>
  <c r="AX35" i="2"/>
  <c r="AY35" i="2"/>
  <c r="AZ35" i="2"/>
  <c r="BA35" i="2"/>
  <c r="BB35" i="2"/>
  <c r="BC35" i="2"/>
  <c r="BD35" i="2"/>
  <c r="BE35" i="2"/>
  <c r="BF35" i="2"/>
  <c r="BG35" i="2"/>
  <c r="BH35" i="2"/>
  <c r="BI35" i="2"/>
  <c r="BJ35" i="2"/>
  <c r="AQ36" i="2"/>
  <c r="AR36" i="2"/>
  <c r="AS36" i="2"/>
  <c r="AT36" i="2"/>
  <c r="AU36" i="2"/>
  <c r="AV36" i="2"/>
  <c r="AW36" i="2"/>
  <c r="AX36" i="2"/>
  <c r="AY36" i="2"/>
  <c r="AZ36" i="2"/>
  <c r="BA36" i="2"/>
  <c r="BB36" i="2"/>
  <c r="BC36" i="2"/>
  <c r="BD36" i="2"/>
  <c r="BE36" i="2"/>
  <c r="BF36" i="2"/>
  <c r="BG36" i="2"/>
  <c r="BH36" i="2"/>
  <c r="BI36" i="2"/>
  <c r="BJ36" i="2"/>
  <c r="AQ37" i="2"/>
  <c r="AR37" i="2"/>
  <c r="AS37" i="2"/>
  <c r="AT37" i="2"/>
  <c r="AU37" i="2"/>
  <c r="AV37" i="2"/>
  <c r="AW37" i="2"/>
  <c r="AX37" i="2"/>
  <c r="AY37" i="2"/>
  <c r="AZ37" i="2"/>
  <c r="BA37" i="2"/>
  <c r="BB37" i="2"/>
  <c r="BC37" i="2"/>
  <c r="BD37" i="2"/>
  <c r="BE37" i="2"/>
  <c r="BF37" i="2"/>
  <c r="BG37" i="2"/>
  <c r="BH37" i="2"/>
  <c r="BI37" i="2"/>
  <c r="BJ37" i="2"/>
  <c r="AQ38" i="2"/>
  <c r="AR38" i="2"/>
  <c r="AS38" i="2"/>
  <c r="AT38" i="2"/>
  <c r="AU38" i="2"/>
  <c r="AV38" i="2"/>
  <c r="AW38" i="2"/>
  <c r="AX38" i="2"/>
  <c r="AY38" i="2"/>
  <c r="AZ38" i="2"/>
  <c r="BA38" i="2"/>
  <c r="BB38" i="2"/>
  <c r="BC38" i="2"/>
  <c r="BD38" i="2"/>
  <c r="BE38" i="2"/>
  <c r="BF38" i="2"/>
  <c r="BG38" i="2"/>
  <c r="BH38" i="2"/>
  <c r="BI38" i="2"/>
  <c r="BJ38" i="2"/>
  <c r="AQ39" i="2"/>
  <c r="AR39" i="2"/>
  <c r="AS39" i="2"/>
  <c r="AT39" i="2"/>
  <c r="AU39" i="2"/>
  <c r="AV39" i="2"/>
  <c r="AW39" i="2"/>
  <c r="AX39" i="2"/>
  <c r="AY39" i="2"/>
  <c r="AZ39" i="2"/>
  <c r="BA39" i="2"/>
  <c r="BB39" i="2"/>
  <c r="BC39" i="2"/>
  <c r="BD39" i="2"/>
  <c r="BE39" i="2"/>
  <c r="BF39" i="2"/>
  <c r="BG39" i="2"/>
  <c r="BH39" i="2"/>
  <c r="BI39" i="2"/>
  <c r="BJ39" i="2"/>
  <c r="AQ40" i="2"/>
  <c r="AR40" i="2"/>
  <c r="AS40" i="2"/>
  <c r="AT40" i="2"/>
  <c r="AU40" i="2"/>
  <c r="AV40" i="2"/>
  <c r="AW40" i="2"/>
  <c r="AX40" i="2"/>
  <c r="AY40" i="2"/>
  <c r="AZ40" i="2"/>
  <c r="BA40" i="2"/>
  <c r="BB40" i="2"/>
  <c r="BC40" i="2"/>
  <c r="BD40" i="2"/>
  <c r="BE40" i="2"/>
  <c r="BF40" i="2"/>
  <c r="BG40" i="2"/>
  <c r="BH40" i="2"/>
  <c r="BI40" i="2"/>
  <c r="BJ40" i="2"/>
  <c r="AQ41" i="2"/>
  <c r="AR41" i="2"/>
  <c r="AS41" i="2"/>
  <c r="AT41" i="2"/>
  <c r="AU41" i="2"/>
  <c r="AV41" i="2"/>
  <c r="AW41" i="2"/>
  <c r="AX41" i="2"/>
  <c r="AY41" i="2"/>
  <c r="AZ41" i="2"/>
  <c r="BA41" i="2"/>
  <c r="BB41" i="2"/>
  <c r="BC41" i="2"/>
  <c r="BD41" i="2"/>
  <c r="BE41" i="2"/>
  <c r="BF41" i="2"/>
  <c r="BG41" i="2"/>
  <c r="BH41" i="2"/>
  <c r="BI41" i="2"/>
  <c r="BJ41" i="2"/>
  <c r="AQ42" i="2"/>
  <c r="AR42" i="2"/>
  <c r="AS42" i="2"/>
  <c r="AT42" i="2"/>
  <c r="AU42" i="2"/>
  <c r="AV42" i="2"/>
  <c r="AW42" i="2"/>
  <c r="AX42" i="2"/>
  <c r="AY42" i="2"/>
  <c r="AZ42" i="2"/>
  <c r="BA42" i="2"/>
  <c r="BB42" i="2"/>
  <c r="BC42" i="2"/>
  <c r="BD42" i="2"/>
  <c r="BE42" i="2"/>
  <c r="BF42" i="2"/>
  <c r="BG42" i="2"/>
  <c r="BH42" i="2"/>
  <c r="BI42" i="2"/>
  <c r="BJ42" i="2"/>
  <c r="AQ43" i="2"/>
  <c r="AR43" i="2"/>
  <c r="AS43" i="2"/>
  <c r="AT43" i="2"/>
  <c r="AU43" i="2"/>
  <c r="AV43" i="2"/>
  <c r="AW43" i="2"/>
  <c r="AX43" i="2"/>
  <c r="AY43" i="2"/>
  <c r="AZ43" i="2"/>
  <c r="BA43" i="2"/>
  <c r="BB43" i="2"/>
  <c r="BC43" i="2"/>
  <c r="BD43" i="2"/>
  <c r="BE43" i="2"/>
  <c r="BF43" i="2"/>
  <c r="BG43" i="2"/>
  <c r="BH43" i="2"/>
  <c r="BI43" i="2"/>
  <c r="BJ43" i="2"/>
  <c r="AQ44" i="2"/>
  <c r="AR44" i="2"/>
  <c r="AS44" i="2"/>
  <c r="AT44" i="2"/>
  <c r="AU44" i="2"/>
  <c r="AV44" i="2"/>
  <c r="AW44" i="2"/>
  <c r="AX44" i="2"/>
  <c r="AY44" i="2"/>
  <c r="AZ44" i="2"/>
  <c r="BA44" i="2"/>
  <c r="BB44" i="2"/>
  <c r="BC44" i="2"/>
  <c r="BD44" i="2"/>
  <c r="BE44" i="2"/>
  <c r="BF44" i="2"/>
  <c r="BG44" i="2"/>
  <c r="BH44" i="2"/>
  <c r="BI44" i="2"/>
  <c r="BJ44" i="2"/>
  <c r="AQ45" i="2"/>
  <c r="AR45" i="2"/>
  <c r="AS45" i="2"/>
  <c r="AT45" i="2"/>
  <c r="AU45" i="2"/>
  <c r="AV45" i="2"/>
  <c r="AW45" i="2"/>
  <c r="AX45" i="2"/>
  <c r="AY45" i="2"/>
  <c r="AZ45" i="2"/>
  <c r="BA45" i="2"/>
  <c r="BB45" i="2"/>
  <c r="BC45" i="2"/>
  <c r="BD45" i="2"/>
  <c r="BE45" i="2"/>
  <c r="BF45" i="2"/>
  <c r="BG45" i="2"/>
  <c r="BH45" i="2"/>
  <c r="BI45" i="2"/>
  <c r="BJ45" i="2"/>
  <c r="AQ46" i="2"/>
  <c r="AR46" i="2"/>
  <c r="AS46" i="2"/>
  <c r="AT46" i="2"/>
  <c r="AU46" i="2"/>
  <c r="AV46" i="2"/>
  <c r="AW46" i="2"/>
  <c r="AX46" i="2"/>
  <c r="AY46" i="2"/>
  <c r="AZ46" i="2"/>
  <c r="BA46" i="2"/>
  <c r="BB46" i="2"/>
  <c r="BC46" i="2"/>
  <c r="BD46" i="2"/>
  <c r="BE46" i="2"/>
  <c r="BF46" i="2"/>
  <c r="BG46" i="2"/>
  <c r="BH46" i="2"/>
  <c r="BI46" i="2"/>
  <c r="BJ46" i="2"/>
  <c r="AQ47" i="2"/>
  <c r="AR47" i="2"/>
  <c r="AS47" i="2"/>
  <c r="AT47" i="2"/>
  <c r="AU47" i="2"/>
  <c r="AV47" i="2"/>
  <c r="AW47" i="2"/>
  <c r="AX47" i="2"/>
  <c r="AY47" i="2"/>
  <c r="AZ47" i="2"/>
  <c r="BA47" i="2"/>
  <c r="BB47" i="2"/>
  <c r="BC47" i="2"/>
  <c r="BD47" i="2"/>
  <c r="BE47" i="2"/>
  <c r="BF47" i="2"/>
  <c r="BG47" i="2"/>
  <c r="BH47" i="2"/>
  <c r="BI47" i="2"/>
  <c r="BJ47" i="2"/>
  <c r="AQ48" i="2"/>
  <c r="AR48" i="2"/>
  <c r="AS48" i="2"/>
  <c r="AT48" i="2"/>
  <c r="AU48" i="2"/>
  <c r="AV48" i="2"/>
  <c r="AW48" i="2"/>
  <c r="AX48" i="2"/>
  <c r="AY48" i="2"/>
  <c r="AZ48" i="2"/>
  <c r="BA48" i="2"/>
  <c r="BB48" i="2"/>
  <c r="BC48" i="2"/>
  <c r="BD48" i="2"/>
  <c r="BE48" i="2"/>
  <c r="BF48" i="2"/>
  <c r="BG48" i="2"/>
  <c r="BH48" i="2"/>
  <c r="BI48" i="2"/>
  <c r="BJ48" i="2"/>
  <c r="AQ49" i="2"/>
  <c r="AR49" i="2"/>
  <c r="AS49" i="2"/>
  <c r="AT49" i="2"/>
  <c r="AU49" i="2"/>
  <c r="AV49" i="2"/>
  <c r="AW49" i="2"/>
  <c r="AX49" i="2"/>
  <c r="AY49" i="2"/>
  <c r="AZ49" i="2"/>
  <c r="BA49" i="2"/>
  <c r="BB49" i="2"/>
  <c r="BC49" i="2"/>
  <c r="BD49" i="2"/>
  <c r="BE49" i="2"/>
  <c r="BF49" i="2"/>
  <c r="BG49" i="2"/>
  <c r="BH49" i="2"/>
  <c r="BI49" i="2"/>
  <c r="BJ49" i="2"/>
  <c r="AQ50" i="2"/>
  <c r="AR50" i="2"/>
  <c r="AS50" i="2"/>
  <c r="AT50" i="2"/>
  <c r="AU50" i="2"/>
  <c r="AV50" i="2"/>
  <c r="AW50" i="2"/>
  <c r="AX50" i="2"/>
  <c r="AY50" i="2"/>
  <c r="AZ50" i="2"/>
  <c r="BA50" i="2"/>
  <c r="BB50" i="2"/>
  <c r="BC50" i="2"/>
  <c r="BD50" i="2"/>
  <c r="BE50" i="2"/>
  <c r="BF50" i="2"/>
  <c r="BG50" i="2"/>
  <c r="BH50" i="2"/>
  <c r="BI50" i="2"/>
  <c r="BJ50" i="2"/>
  <c r="AQ51" i="2"/>
  <c r="AR51" i="2"/>
  <c r="AS51" i="2"/>
  <c r="AT51" i="2"/>
  <c r="AU51" i="2"/>
  <c r="AV51" i="2"/>
  <c r="AW51" i="2"/>
  <c r="AX51" i="2"/>
  <c r="AY51" i="2"/>
  <c r="AZ51" i="2"/>
  <c r="BA51" i="2"/>
  <c r="BB51" i="2"/>
  <c r="BC51" i="2"/>
  <c r="BD51" i="2"/>
  <c r="BE51" i="2"/>
  <c r="BF51" i="2"/>
  <c r="BG51" i="2"/>
  <c r="BH51" i="2"/>
  <c r="BI51" i="2"/>
  <c r="BJ51" i="2"/>
  <c r="AQ52" i="2"/>
  <c r="AR52" i="2"/>
  <c r="AS52" i="2"/>
  <c r="AT52" i="2"/>
  <c r="AU52" i="2"/>
  <c r="AV52" i="2"/>
  <c r="AW52" i="2"/>
  <c r="AX52" i="2"/>
  <c r="AY52" i="2"/>
  <c r="AZ52" i="2"/>
  <c r="BA52" i="2"/>
  <c r="BB52" i="2"/>
  <c r="BC52" i="2"/>
  <c r="BD52" i="2"/>
  <c r="BE52" i="2"/>
  <c r="BF52" i="2"/>
  <c r="BG52" i="2"/>
  <c r="BH52" i="2"/>
  <c r="BI52" i="2"/>
  <c r="BJ52" i="2"/>
  <c r="AQ53" i="2"/>
  <c r="AR53" i="2"/>
  <c r="AS53" i="2"/>
  <c r="AT53" i="2"/>
  <c r="AU53" i="2"/>
  <c r="AV53" i="2"/>
  <c r="AW53" i="2"/>
  <c r="AX53" i="2"/>
  <c r="AY53" i="2"/>
  <c r="AZ53" i="2"/>
  <c r="BA53" i="2"/>
  <c r="BB53" i="2"/>
  <c r="BC53" i="2"/>
  <c r="BD53" i="2"/>
  <c r="BE53" i="2"/>
  <c r="BF53" i="2"/>
  <c r="BG53" i="2"/>
  <c r="BH53" i="2"/>
  <c r="BI53" i="2"/>
  <c r="BJ53" i="2"/>
  <c r="AQ54" i="2"/>
  <c r="AR54" i="2"/>
  <c r="AS54" i="2"/>
  <c r="AT54" i="2"/>
  <c r="AU54" i="2"/>
  <c r="AV54" i="2"/>
  <c r="AW54" i="2"/>
  <c r="AX54" i="2"/>
  <c r="AY54" i="2"/>
  <c r="AZ54" i="2"/>
  <c r="BA54" i="2"/>
  <c r="BB54" i="2"/>
  <c r="BC54" i="2"/>
  <c r="BD54" i="2"/>
  <c r="BE54" i="2"/>
  <c r="BF54" i="2"/>
  <c r="BG54" i="2"/>
  <c r="BH54" i="2"/>
  <c r="BI54" i="2"/>
  <c r="BJ54" i="2"/>
  <c r="AQ55" i="2"/>
  <c r="AR55" i="2"/>
  <c r="AS55" i="2"/>
  <c r="AT55" i="2"/>
  <c r="AU55" i="2"/>
  <c r="AV55" i="2"/>
  <c r="AW55" i="2"/>
  <c r="AX55" i="2"/>
  <c r="AY55" i="2"/>
  <c r="AZ55" i="2"/>
  <c r="BA55" i="2"/>
  <c r="BB55" i="2"/>
  <c r="BC55" i="2"/>
  <c r="BD55" i="2"/>
  <c r="BE55" i="2"/>
  <c r="BF55" i="2"/>
  <c r="BG55" i="2"/>
  <c r="BH55" i="2"/>
  <c r="BI55" i="2"/>
  <c r="BJ55" i="2"/>
  <c r="AQ56" i="2"/>
  <c r="AR56" i="2"/>
  <c r="AS56" i="2"/>
  <c r="AT56" i="2"/>
  <c r="AU56" i="2"/>
  <c r="AV56" i="2"/>
  <c r="AW56" i="2"/>
  <c r="AX56" i="2"/>
  <c r="AY56" i="2"/>
  <c r="AZ56" i="2"/>
  <c r="BA56" i="2"/>
  <c r="BB56" i="2"/>
  <c r="BC56" i="2"/>
  <c r="BD56" i="2"/>
  <c r="BE56" i="2"/>
  <c r="BF56" i="2"/>
  <c r="BG56" i="2"/>
  <c r="BH56" i="2"/>
  <c r="BI56" i="2"/>
  <c r="BJ56" i="2"/>
  <c r="AQ57" i="2"/>
  <c r="AR57" i="2"/>
  <c r="AS57" i="2"/>
  <c r="AT57" i="2"/>
  <c r="AU57" i="2"/>
  <c r="AV57" i="2"/>
  <c r="AW57" i="2"/>
  <c r="AX57" i="2"/>
  <c r="AY57" i="2"/>
  <c r="AZ57" i="2"/>
  <c r="BA57" i="2"/>
  <c r="BB57" i="2"/>
  <c r="BC57" i="2"/>
  <c r="BD57" i="2"/>
  <c r="BE57" i="2"/>
  <c r="BF57" i="2"/>
  <c r="BG57" i="2"/>
  <c r="BH57" i="2"/>
  <c r="BI57" i="2"/>
  <c r="BJ57" i="2"/>
  <c r="AQ58" i="2"/>
  <c r="AR58" i="2"/>
  <c r="AS58" i="2"/>
  <c r="AT58" i="2"/>
  <c r="AU58" i="2"/>
  <c r="AV58" i="2"/>
  <c r="AW58" i="2"/>
  <c r="AX58" i="2"/>
  <c r="AY58" i="2"/>
  <c r="AZ58" i="2"/>
  <c r="BA58" i="2"/>
  <c r="BB58" i="2"/>
  <c r="BC58" i="2"/>
  <c r="BD58" i="2"/>
  <c r="BE58" i="2"/>
  <c r="BF58" i="2"/>
  <c r="BG58" i="2"/>
  <c r="BH58" i="2"/>
  <c r="BI58" i="2"/>
  <c r="BJ58" i="2"/>
  <c r="AQ59" i="2"/>
  <c r="AR59" i="2"/>
  <c r="AS59" i="2"/>
  <c r="AT59" i="2"/>
  <c r="AU59" i="2"/>
  <c r="AV59" i="2"/>
  <c r="AW59" i="2"/>
  <c r="AX59" i="2"/>
  <c r="AY59" i="2"/>
  <c r="AZ59" i="2"/>
  <c r="BA59" i="2"/>
  <c r="BB59" i="2"/>
  <c r="BC59" i="2"/>
  <c r="BD59" i="2"/>
  <c r="BE59" i="2"/>
  <c r="BF59" i="2"/>
  <c r="BG59" i="2"/>
  <c r="BH59" i="2"/>
  <c r="BI59" i="2"/>
  <c r="BJ59" i="2"/>
  <c r="AQ60" i="2"/>
  <c r="AR60" i="2"/>
  <c r="AS60" i="2"/>
  <c r="AT60" i="2"/>
  <c r="AU60" i="2"/>
  <c r="AV60" i="2"/>
  <c r="AW60" i="2"/>
  <c r="AX60" i="2"/>
  <c r="AY60" i="2"/>
  <c r="AZ60" i="2"/>
  <c r="BA60" i="2"/>
  <c r="BB60" i="2"/>
  <c r="BC60" i="2"/>
  <c r="BD60" i="2"/>
  <c r="BE60" i="2"/>
  <c r="BF60" i="2"/>
  <c r="BG60" i="2"/>
  <c r="BH60" i="2"/>
  <c r="BI60" i="2"/>
  <c r="BJ60" i="2"/>
  <c r="AQ61" i="2"/>
  <c r="AR61" i="2"/>
  <c r="AS61" i="2"/>
  <c r="AT61" i="2"/>
  <c r="AU61" i="2"/>
  <c r="AV61" i="2"/>
  <c r="AW61" i="2"/>
  <c r="AX61" i="2"/>
  <c r="AY61" i="2"/>
  <c r="AZ61" i="2"/>
  <c r="BA61" i="2"/>
  <c r="BB61" i="2"/>
  <c r="BC61" i="2"/>
  <c r="BD61" i="2"/>
  <c r="BE61" i="2"/>
  <c r="BF61" i="2"/>
  <c r="BG61" i="2"/>
  <c r="BH61" i="2"/>
  <c r="BI61" i="2"/>
  <c r="BJ61" i="2"/>
  <c r="AQ62" i="2"/>
  <c r="AR62" i="2"/>
  <c r="AS62" i="2"/>
  <c r="AT62" i="2"/>
  <c r="AU62" i="2"/>
  <c r="AV62" i="2"/>
  <c r="AW62" i="2"/>
  <c r="AX62" i="2"/>
  <c r="AY62" i="2"/>
  <c r="AZ62" i="2"/>
  <c r="BA62" i="2"/>
  <c r="BB62" i="2"/>
  <c r="BC62" i="2"/>
  <c r="BD62" i="2"/>
  <c r="BE62" i="2"/>
  <c r="BF62" i="2"/>
  <c r="BG62" i="2"/>
  <c r="BH62" i="2"/>
  <c r="BI62" i="2"/>
  <c r="BJ62" i="2"/>
  <c r="AQ63" i="2"/>
  <c r="AR63" i="2"/>
  <c r="AS63" i="2"/>
  <c r="AT63" i="2"/>
  <c r="AU63" i="2"/>
  <c r="AV63" i="2"/>
  <c r="AW63" i="2"/>
  <c r="AX63" i="2"/>
  <c r="AY63" i="2"/>
  <c r="AZ63" i="2"/>
  <c r="BA63" i="2"/>
  <c r="BB63" i="2"/>
  <c r="BC63" i="2"/>
  <c r="BD63" i="2"/>
  <c r="BE63" i="2"/>
  <c r="BF63" i="2"/>
  <c r="BG63" i="2"/>
  <c r="BH63" i="2"/>
  <c r="BI63" i="2"/>
  <c r="BJ63" i="2"/>
  <c r="AQ64" i="2"/>
  <c r="AR64" i="2"/>
  <c r="AS64" i="2"/>
  <c r="AT64" i="2"/>
  <c r="AU64" i="2"/>
  <c r="AV64" i="2"/>
  <c r="AW64" i="2"/>
  <c r="AX64" i="2"/>
  <c r="AY64" i="2"/>
  <c r="AZ64" i="2"/>
  <c r="BA64" i="2"/>
  <c r="BB64" i="2"/>
  <c r="BC64" i="2"/>
  <c r="BD64" i="2"/>
  <c r="BE64" i="2"/>
  <c r="BF64" i="2"/>
  <c r="BG64" i="2"/>
  <c r="BH64" i="2"/>
  <c r="BI64" i="2"/>
  <c r="BJ64" i="2"/>
  <c r="AQ65" i="2"/>
  <c r="AR65" i="2"/>
  <c r="AS65" i="2"/>
  <c r="AT65" i="2"/>
  <c r="AU65" i="2"/>
  <c r="AV65" i="2"/>
  <c r="AW65" i="2"/>
  <c r="AX65" i="2"/>
  <c r="AY65" i="2"/>
  <c r="AZ65" i="2"/>
  <c r="BA65" i="2"/>
  <c r="BB65" i="2"/>
  <c r="BC65" i="2"/>
  <c r="BD65" i="2"/>
  <c r="BE65" i="2"/>
  <c r="BF65" i="2"/>
  <c r="BG65" i="2"/>
  <c r="BH65" i="2"/>
  <c r="BI65" i="2"/>
  <c r="BJ65" i="2"/>
  <c r="AQ66" i="2"/>
  <c r="AR66" i="2"/>
  <c r="AS66" i="2"/>
  <c r="AT66" i="2"/>
  <c r="AU66" i="2"/>
  <c r="AV66" i="2"/>
  <c r="AW66" i="2"/>
  <c r="AX66" i="2"/>
  <c r="AY66" i="2"/>
  <c r="AZ66" i="2"/>
  <c r="BA66" i="2"/>
  <c r="BB66" i="2"/>
  <c r="BC66" i="2"/>
  <c r="BD66" i="2"/>
  <c r="BE66" i="2"/>
  <c r="BF66" i="2"/>
  <c r="BG66" i="2"/>
  <c r="BH66" i="2"/>
  <c r="BI66" i="2"/>
  <c r="BJ66" i="2"/>
  <c r="AQ67" i="2"/>
  <c r="AR67" i="2"/>
  <c r="AS67" i="2"/>
  <c r="AT67" i="2"/>
  <c r="AU67" i="2"/>
  <c r="AV67" i="2"/>
  <c r="AW67" i="2"/>
  <c r="AX67" i="2"/>
  <c r="AY67" i="2"/>
  <c r="AZ67" i="2"/>
  <c r="BA67" i="2"/>
  <c r="BB67" i="2"/>
  <c r="BC67" i="2"/>
  <c r="BD67" i="2"/>
  <c r="BE67" i="2"/>
  <c r="BF67" i="2"/>
  <c r="BG67" i="2"/>
  <c r="BH67" i="2"/>
  <c r="BI67" i="2"/>
  <c r="BJ67" i="2"/>
  <c r="AQ68" i="2"/>
  <c r="AR68" i="2"/>
  <c r="AS68" i="2"/>
  <c r="AT68" i="2"/>
  <c r="AU68" i="2"/>
  <c r="AV68" i="2"/>
  <c r="AW68" i="2"/>
  <c r="AX68" i="2"/>
  <c r="AY68" i="2"/>
  <c r="AZ68" i="2"/>
  <c r="BA68" i="2"/>
  <c r="BB68" i="2"/>
  <c r="BC68" i="2"/>
  <c r="BD68" i="2"/>
  <c r="BE68" i="2"/>
  <c r="BF68" i="2"/>
  <c r="BG68" i="2"/>
  <c r="BH68" i="2"/>
  <c r="BI68" i="2"/>
  <c r="BJ68" i="2"/>
  <c r="AQ69" i="2"/>
  <c r="AR69" i="2"/>
  <c r="AS69" i="2"/>
  <c r="AT69" i="2"/>
  <c r="AU69" i="2"/>
  <c r="AV69" i="2"/>
  <c r="AW69" i="2"/>
  <c r="AX69" i="2"/>
  <c r="AY69" i="2"/>
  <c r="AZ69" i="2"/>
  <c r="BA69" i="2"/>
  <c r="BB69" i="2"/>
  <c r="BC69" i="2"/>
  <c r="BD69" i="2"/>
  <c r="BE69" i="2"/>
  <c r="BF69" i="2"/>
  <c r="BG69" i="2"/>
  <c r="BH69" i="2"/>
  <c r="BI69" i="2"/>
  <c r="BJ69" i="2"/>
  <c r="AQ70" i="2"/>
  <c r="AR70" i="2"/>
  <c r="AS70" i="2"/>
  <c r="AT70" i="2"/>
  <c r="AU70" i="2"/>
  <c r="AV70" i="2"/>
  <c r="AW70" i="2"/>
  <c r="AX70" i="2"/>
  <c r="AY70" i="2"/>
  <c r="AZ70" i="2"/>
  <c r="BA70" i="2"/>
  <c r="BB70" i="2"/>
  <c r="BC70" i="2"/>
  <c r="BD70" i="2"/>
  <c r="BE70" i="2"/>
  <c r="BF70" i="2"/>
  <c r="BG70" i="2"/>
  <c r="BH70" i="2"/>
  <c r="BI70" i="2"/>
  <c r="BJ70" i="2"/>
  <c r="AQ71" i="2"/>
  <c r="AR71" i="2"/>
  <c r="AS71" i="2"/>
  <c r="AT71" i="2"/>
  <c r="AU71" i="2"/>
  <c r="AV71" i="2"/>
  <c r="AW71" i="2"/>
  <c r="AX71" i="2"/>
  <c r="AY71" i="2"/>
  <c r="AZ71" i="2"/>
  <c r="BA71" i="2"/>
  <c r="BB71" i="2"/>
  <c r="BC71" i="2"/>
  <c r="BD71" i="2"/>
  <c r="BE71" i="2"/>
  <c r="BF71" i="2"/>
  <c r="BG71" i="2"/>
  <c r="BH71" i="2"/>
  <c r="BI71" i="2"/>
  <c r="BJ71" i="2"/>
  <c r="AQ72" i="2"/>
  <c r="AR72" i="2"/>
  <c r="AS72" i="2"/>
  <c r="AT72" i="2"/>
  <c r="AU72" i="2"/>
  <c r="AV72" i="2"/>
  <c r="AW72" i="2"/>
  <c r="AX72" i="2"/>
  <c r="AY72" i="2"/>
  <c r="AZ72" i="2"/>
  <c r="BA72" i="2"/>
  <c r="BB72" i="2"/>
  <c r="BC72" i="2"/>
  <c r="BD72" i="2"/>
  <c r="BE72" i="2"/>
  <c r="BF72" i="2"/>
  <c r="BG72" i="2"/>
  <c r="BH72" i="2"/>
  <c r="BI72" i="2"/>
  <c r="BJ72" i="2"/>
  <c r="AQ73" i="2"/>
  <c r="AR73" i="2"/>
  <c r="AS73" i="2"/>
  <c r="AT73" i="2"/>
  <c r="AU73" i="2"/>
  <c r="AV73" i="2"/>
  <c r="AW73" i="2"/>
  <c r="AX73" i="2"/>
  <c r="AY73" i="2"/>
  <c r="AZ73" i="2"/>
  <c r="BA73" i="2"/>
  <c r="BB73" i="2"/>
  <c r="BC73" i="2"/>
  <c r="BD73" i="2"/>
  <c r="BE73" i="2"/>
  <c r="BF73" i="2"/>
  <c r="BG73" i="2"/>
  <c r="BH73" i="2"/>
  <c r="BI73" i="2"/>
  <c r="BJ73" i="2"/>
  <c r="AQ74" i="2"/>
  <c r="AR74" i="2"/>
  <c r="AS74" i="2"/>
  <c r="AT74" i="2"/>
  <c r="AU74" i="2"/>
  <c r="AV74" i="2"/>
  <c r="AW74" i="2"/>
  <c r="AX74" i="2"/>
  <c r="AY74" i="2"/>
  <c r="AZ74" i="2"/>
  <c r="BA74" i="2"/>
  <c r="BB74" i="2"/>
  <c r="BC74" i="2"/>
  <c r="BD74" i="2"/>
  <c r="BE74" i="2"/>
  <c r="BF74" i="2"/>
  <c r="BG74" i="2"/>
  <c r="BH74" i="2"/>
  <c r="BI74" i="2"/>
  <c r="BJ74" i="2"/>
  <c r="AQ75" i="2"/>
  <c r="AR75" i="2"/>
  <c r="AS75" i="2"/>
  <c r="AT75" i="2"/>
  <c r="AU75" i="2"/>
  <c r="AV75" i="2"/>
  <c r="AW75" i="2"/>
  <c r="AX75" i="2"/>
  <c r="AY75" i="2"/>
  <c r="AZ75" i="2"/>
  <c r="BA75" i="2"/>
  <c r="BB75" i="2"/>
  <c r="BC75" i="2"/>
  <c r="BD75" i="2"/>
  <c r="BE75" i="2"/>
  <c r="BF75" i="2"/>
  <c r="BG75" i="2"/>
  <c r="BH75" i="2"/>
  <c r="BI75" i="2"/>
  <c r="BJ75" i="2"/>
  <c r="AQ76" i="2"/>
  <c r="AR76" i="2"/>
  <c r="AS76" i="2"/>
  <c r="AT76" i="2"/>
  <c r="AU76" i="2"/>
  <c r="AV76" i="2"/>
  <c r="AW76" i="2"/>
  <c r="AX76" i="2"/>
  <c r="AY76" i="2"/>
  <c r="AZ76" i="2"/>
  <c r="BA76" i="2"/>
  <c r="BB76" i="2"/>
  <c r="BC76" i="2"/>
  <c r="BD76" i="2"/>
  <c r="BE76" i="2"/>
  <c r="BF76" i="2"/>
  <c r="BG76" i="2"/>
  <c r="BH76" i="2"/>
  <c r="BI76" i="2"/>
  <c r="BJ76" i="2"/>
  <c r="AQ77" i="2"/>
  <c r="AR77" i="2"/>
  <c r="AS77" i="2"/>
  <c r="AT77" i="2"/>
  <c r="AU77" i="2"/>
  <c r="AV77" i="2"/>
  <c r="AW77" i="2"/>
  <c r="AX77" i="2"/>
  <c r="AY77" i="2"/>
  <c r="AZ77" i="2"/>
  <c r="BA77" i="2"/>
  <c r="BB77" i="2"/>
  <c r="BC77" i="2"/>
  <c r="BD77" i="2"/>
  <c r="BE77" i="2"/>
  <c r="BF77" i="2"/>
  <c r="BG77" i="2"/>
  <c r="BH77" i="2"/>
  <c r="BI77" i="2"/>
  <c r="BJ77" i="2"/>
  <c r="AQ78" i="2"/>
  <c r="AR78" i="2"/>
  <c r="AS78" i="2"/>
  <c r="AT78" i="2"/>
  <c r="AU78" i="2"/>
  <c r="AV78" i="2"/>
  <c r="AW78" i="2"/>
  <c r="AX78" i="2"/>
  <c r="AY78" i="2"/>
  <c r="AZ78" i="2"/>
  <c r="BA78" i="2"/>
  <c r="BB78" i="2"/>
  <c r="BC78" i="2"/>
  <c r="BD78" i="2"/>
  <c r="BE78" i="2"/>
  <c r="BF78" i="2"/>
  <c r="BG78" i="2"/>
  <c r="BH78" i="2"/>
  <c r="BI78" i="2"/>
  <c r="BJ78" i="2"/>
  <c r="AQ79" i="2"/>
  <c r="AR79" i="2"/>
  <c r="AS79" i="2"/>
  <c r="AT79" i="2"/>
  <c r="AU79" i="2"/>
  <c r="AV79" i="2"/>
  <c r="AW79" i="2"/>
  <c r="AX79" i="2"/>
  <c r="AY79" i="2"/>
  <c r="AZ79" i="2"/>
  <c r="BA79" i="2"/>
  <c r="BB79" i="2"/>
  <c r="BC79" i="2"/>
  <c r="BD79" i="2"/>
  <c r="BE79" i="2"/>
  <c r="BF79" i="2"/>
  <c r="BG79" i="2"/>
  <c r="BH79" i="2"/>
  <c r="BI79" i="2"/>
  <c r="BJ79" i="2"/>
  <c r="AQ80" i="2"/>
  <c r="AR80" i="2"/>
  <c r="AS80" i="2"/>
  <c r="AT80" i="2"/>
  <c r="AU80" i="2"/>
  <c r="AV80" i="2"/>
  <c r="AW80" i="2"/>
  <c r="AX80" i="2"/>
  <c r="AY80" i="2"/>
  <c r="AZ80" i="2"/>
  <c r="BA80" i="2"/>
  <c r="BB80" i="2"/>
  <c r="BC80" i="2"/>
  <c r="BD80" i="2"/>
  <c r="BE80" i="2"/>
  <c r="BF80" i="2"/>
  <c r="BG80" i="2"/>
  <c r="BH80" i="2"/>
  <c r="BI80" i="2"/>
  <c r="BJ80" i="2"/>
  <c r="AQ81" i="2"/>
  <c r="AR81" i="2"/>
  <c r="AS81" i="2"/>
  <c r="AT81" i="2"/>
  <c r="AU81" i="2"/>
  <c r="AV81" i="2"/>
  <c r="AW81" i="2"/>
  <c r="AX81" i="2"/>
  <c r="AY81" i="2"/>
  <c r="AZ81" i="2"/>
  <c r="BA81" i="2"/>
  <c r="BB81" i="2"/>
  <c r="BC81" i="2"/>
  <c r="BD81" i="2"/>
  <c r="BE81" i="2"/>
  <c r="BF81" i="2"/>
  <c r="BG81" i="2"/>
  <c r="BH81" i="2"/>
  <c r="BI81" i="2"/>
  <c r="BJ81" i="2"/>
  <c r="AQ82" i="2"/>
  <c r="AR82" i="2"/>
  <c r="AS82" i="2"/>
  <c r="AT82" i="2"/>
  <c r="AU82" i="2"/>
  <c r="AV82" i="2"/>
  <c r="AW82" i="2"/>
  <c r="AX82" i="2"/>
  <c r="AY82" i="2"/>
  <c r="AZ82" i="2"/>
  <c r="BA82" i="2"/>
  <c r="BB82" i="2"/>
  <c r="BC82" i="2"/>
  <c r="BD82" i="2"/>
  <c r="BE82" i="2"/>
  <c r="BF82" i="2"/>
  <c r="BG82" i="2"/>
  <c r="BH82" i="2"/>
  <c r="BI82" i="2"/>
  <c r="BJ82" i="2"/>
  <c r="AQ83" i="2"/>
  <c r="AR83" i="2"/>
  <c r="AS83" i="2"/>
  <c r="AT83" i="2"/>
  <c r="AU83" i="2"/>
  <c r="AV83" i="2"/>
  <c r="AW83" i="2"/>
  <c r="AX83" i="2"/>
  <c r="AY83" i="2"/>
  <c r="AZ83" i="2"/>
  <c r="BA83" i="2"/>
  <c r="BB83" i="2"/>
  <c r="BC83" i="2"/>
  <c r="BD83" i="2"/>
  <c r="BE83" i="2"/>
  <c r="BF83" i="2"/>
  <c r="BG83" i="2"/>
  <c r="BH83" i="2"/>
  <c r="BI83" i="2"/>
  <c r="BJ83" i="2"/>
  <c r="AQ84" i="2"/>
  <c r="AR84" i="2"/>
  <c r="AS84" i="2"/>
  <c r="AT84" i="2"/>
  <c r="AU84" i="2"/>
  <c r="AV84" i="2"/>
  <c r="AW84" i="2"/>
  <c r="AX84" i="2"/>
  <c r="AY84" i="2"/>
  <c r="AZ84" i="2"/>
  <c r="BA84" i="2"/>
  <c r="BB84" i="2"/>
  <c r="BC84" i="2"/>
  <c r="BD84" i="2"/>
  <c r="BE84" i="2"/>
  <c r="BF84" i="2"/>
  <c r="BG84" i="2"/>
  <c r="BH84" i="2"/>
  <c r="BI84" i="2"/>
  <c r="BJ84" i="2"/>
  <c r="AQ85" i="2"/>
  <c r="AR85" i="2"/>
  <c r="AS85" i="2"/>
  <c r="AT85" i="2"/>
  <c r="AU85" i="2"/>
  <c r="AV85" i="2"/>
  <c r="AW85" i="2"/>
  <c r="AX85" i="2"/>
  <c r="AY85" i="2"/>
  <c r="AZ85" i="2"/>
  <c r="BA85" i="2"/>
  <c r="BB85" i="2"/>
  <c r="BC85" i="2"/>
  <c r="BD85" i="2"/>
  <c r="BE85" i="2"/>
  <c r="BF85" i="2"/>
  <c r="BG85" i="2"/>
  <c r="BH85" i="2"/>
  <c r="BI85" i="2"/>
  <c r="BJ85" i="2"/>
  <c r="AQ86" i="2"/>
  <c r="AR86" i="2"/>
  <c r="AS86" i="2"/>
  <c r="AT86" i="2"/>
  <c r="AU86" i="2"/>
  <c r="AV86" i="2"/>
  <c r="AW86" i="2"/>
  <c r="AX86" i="2"/>
  <c r="AY86" i="2"/>
  <c r="AZ86" i="2"/>
  <c r="BA86" i="2"/>
  <c r="BB86" i="2"/>
  <c r="BC86" i="2"/>
  <c r="BD86" i="2"/>
  <c r="BE86" i="2"/>
  <c r="BF86" i="2"/>
  <c r="BG86" i="2"/>
  <c r="BH86" i="2"/>
  <c r="BI86" i="2"/>
  <c r="BJ86" i="2"/>
  <c r="AQ87" i="2"/>
  <c r="AR87" i="2"/>
  <c r="AS87" i="2"/>
  <c r="AT87" i="2"/>
  <c r="AU87" i="2"/>
  <c r="AV87" i="2"/>
  <c r="AW87" i="2"/>
  <c r="AX87" i="2"/>
  <c r="AY87" i="2"/>
  <c r="AZ87" i="2"/>
  <c r="BA87" i="2"/>
  <c r="BB87" i="2"/>
  <c r="BC87" i="2"/>
  <c r="BD87" i="2"/>
  <c r="BE87" i="2"/>
  <c r="BF87" i="2"/>
  <c r="BG87" i="2"/>
  <c r="BH87" i="2"/>
  <c r="BI87" i="2"/>
  <c r="BJ87" i="2"/>
  <c r="AQ88" i="2"/>
  <c r="AR88" i="2"/>
  <c r="AS88" i="2"/>
  <c r="AT88" i="2"/>
  <c r="AU88" i="2"/>
  <c r="AV88" i="2"/>
  <c r="AW88" i="2"/>
  <c r="AX88" i="2"/>
  <c r="AY88" i="2"/>
  <c r="AZ88" i="2"/>
  <c r="BA88" i="2"/>
  <c r="BB88" i="2"/>
  <c r="BC88" i="2"/>
  <c r="BD88" i="2"/>
  <c r="BE88" i="2"/>
  <c r="BF88" i="2"/>
  <c r="BG88" i="2"/>
  <c r="BH88" i="2"/>
  <c r="BI88" i="2"/>
  <c r="BJ88" i="2"/>
  <c r="AQ89" i="2"/>
  <c r="AR89" i="2"/>
  <c r="AS89" i="2"/>
  <c r="AT89" i="2"/>
  <c r="AU89" i="2"/>
  <c r="AV89" i="2"/>
  <c r="AW89" i="2"/>
  <c r="AX89" i="2"/>
  <c r="AY89" i="2"/>
  <c r="AZ89" i="2"/>
  <c r="BA89" i="2"/>
  <c r="BB89" i="2"/>
  <c r="BC89" i="2"/>
  <c r="BD89" i="2"/>
  <c r="BE89" i="2"/>
  <c r="BF89" i="2"/>
  <c r="BG89" i="2"/>
  <c r="BH89" i="2"/>
  <c r="BI89" i="2"/>
  <c r="BJ89" i="2"/>
  <c r="AQ90" i="2"/>
  <c r="AR90" i="2"/>
  <c r="AS90" i="2"/>
  <c r="AT90" i="2"/>
  <c r="AU90" i="2"/>
  <c r="AV90" i="2"/>
  <c r="AW90" i="2"/>
  <c r="AX90" i="2"/>
  <c r="AY90" i="2"/>
  <c r="AZ90" i="2"/>
  <c r="BA90" i="2"/>
  <c r="BB90" i="2"/>
  <c r="BC90" i="2"/>
  <c r="BD90" i="2"/>
  <c r="BE90" i="2"/>
  <c r="BF90" i="2"/>
  <c r="BG90" i="2"/>
  <c r="BH90" i="2"/>
  <c r="BI90" i="2"/>
  <c r="BJ90" i="2"/>
  <c r="AQ91" i="2"/>
  <c r="AR91" i="2"/>
  <c r="AS91" i="2"/>
  <c r="AT91" i="2"/>
  <c r="AU91" i="2"/>
  <c r="AV91" i="2"/>
  <c r="AW91" i="2"/>
  <c r="AX91" i="2"/>
  <c r="AY91" i="2"/>
  <c r="AZ91" i="2"/>
  <c r="BA91" i="2"/>
  <c r="BB91" i="2"/>
  <c r="BC91" i="2"/>
  <c r="BD91" i="2"/>
  <c r="BE91" i="2"/>
  <c r="BF91" i="2"/>
  <c r="BG91" i="2"/>
  <c r="BH91" i="2"/>
  <c r="BI91" i="2"/>
  <c r="BJ91" i="2"/>
  <c r="AQ92" i="2"/>
  <c r="AR92" i="2"/>
  <c r="AS92" i="2"/>
  <c r="AT92" i="2"/>
  <c r="AU92" i="2"/>
  <c r="AV92" i="2"/>
  <c r="AW92" i="2"/>
  <c r="AX92" i="2"/>
  <c r="AY92" i="2"/>
  <c r="AZ92" i="2"/>
  <c r="BA92" i="2"/>
  <c r="BB92" i="2"/>
  <c r="BC92" i="2"/>
  <c r="BD92" i="2"/>
  <c r="BE92" i="2"/>
  <c r="BF92" i="2"/>
  <c r="BG92" i="2"/>
  <c r="BH92" i="2"/>
  <c r="BI92" i="2"/>
  <c r="BJ92" i="2"/>
  <c r="AQ93" i="2"/>
  <c r="AR93" i="2"/>
  <c r="AS93" i="2"/>
  <c r="AT93" i="2"/>
  <c r="AU93" i="2"/>
  <c r="AV93" i="2"/>
  <c r="AW93" i="2"/>
  <c r="AX93" i="2"/>
  <c r="AY93" i="2"/>
  <c r="AZ93" i="2"/>
  <c r="BA93" i="2"/>
  <c r="BB93" i="2"/>
  <c r="BC93" i="2"/>
  <c r="BD93" i="2"/>
  <c r="BE93" i="2"/>
  <c r="BF93" i="2"/>
  <c r="BG93" i="2"/>
  <c r="BH93" i="2"/>
  <c r="BI93" i="2"/>
  <c r="BJ93" i="2"/>
  <c r="AQ94" i="2"/>
  <c r="AR94" i="2"/>
  <c r="AS94" i="2"/>
  <c r="AT94" i="2"/>
  <c r="AU94" i="2"/>
  <c r="AV94" i="2"/>
  <c r="AW94" i="2"/>
  <c r="AX94" i="2"/>
  <c r="AY94" i="2"/>
  <c r="AZ94" i="2"/>
  <c r="BA94" i="2"/>
  <c r="BB94" i="2"/>
  <c r="BC94" i="2"/>
  <c r="BD94" i="2"/>
  <c r="BE94" i="2"/>
  <c r="BF94" i="2"/>
  <c r="BG94" i="2"/>
  <c r="BH94" i="2"/>
  <c r="BI94" i="2"/>
  <c r="BJ94" i="2"/>
  <c r="AQ95" i="2"/>
  <c r="AR95" i="2"/>
  <c r="AS95" i="2"/>
  <c r="AT95" i="2"/>
  <c r="AU95" i="2"/>
  <c r="AV95" i="2"/>
  <c r="AW95" i="2"/>
  <c r="AX95" i="2"/>
  <c r="AY95" i="2"/>
  <c r="AZ95" i="2"/>
  <c r="BA95" i="2"/>
  <c r="BB95" i="2"/>
  <c r="BC95" i="2"/>
  <c r="BD95" i="2"/>
  <c r="BE95" i="2"/>
  <c r="BF95" i="2"/>
  <c r="BG95" i="2"/>
  <c r="BH95" i="2"/>
  <c r="BI95" i="2"/>
  <c r="BJ95" i="2"/>
  <c r="AQ96" i="2"/>
  <c r="AR96" i="2"/>
  <c r="AS96" i="2"/>
  <c r="AT96" i="2"/>
  <c r="AU96" i="2"/>
  <c r="AV96" i="2"/>
  <c r="AW96" i="2"/>
  <c r="AX96" i="2"/>
  <c r="AY96" i="2"/>
  <c r="AZ96" i="2"/>
  <c r="BA96" i="2"/>
  <c r="BB96" i="2"/>
  <c r="BC96" i="2"/>
  <c r="BD96" i="2"/>
  <c r="BE96" i="2"/>
  <c r="BF96" i="2"/>
  <c r="BG96" i="2"/>
  <c r="BH96" i="2"/>
  <c r="BI96" i="2"/>
  <c r="BJ96" i="2"/>
  <c r="AQ97" i="2"/>
  <c r="AR97" i="2"/>
  <c r="AS97" i="2"/>
  <c r="AT97" i="2"/>
  <c r="AU97" i="2"/>
  <c r="AV97" i="2"/>
  <c r="AW97" i="2"/>
  <c r="AX97" i="2"/>
  <c r="AY97" i="2"/>
  <c r="AZ97" i="2"/>
  <c r="BA97" i="2"/>
  <c r="BB97" i="2"/>
  <c r="BC97" i="2"/>
  <c r="BD97" i="2"/>
  <c r="BE97" i="2"/>
  <c r="BF97" i="2"/>
  <c r="BG97" i="2"/>
  <c r="BH97" i="2"/>
  <c r="BI97" i="2"/>
  <c r="BJ97" i="2"/>
  <c r="AQ98" i="2"/>
  <c r="AR98" i="2"/>
  <c r="AS98" i="2"/>
  <c r="AT98" i="2"/>
  <c r="AU98" i="2"/>
  <c r="AV98" i="2"/>
  <c r="AW98" i="2"/>
  <c r="AX98" i="2"/>
  <c r="AY98" i="2"/>
  <c r="AZ98" i="2"/>
  <c r="BA98" i="2"/>
  <c r="BB98" i="2"/>
  <c r="BC98" i="2"/>
  <c r="BD98" i="2"/>
  <c r="BE98" i="2"/>
  <c r="BF98" i="2"/>
  <c r="BG98" i="2"/>
  <c r="BH98" i="2"/>
  <c r="BI98" i="2"/>
  <c r="BJ98" i="2"/>
  <c r="AQ99" i="2"/>
  <c r="AR99" i="2"/>
  <c r="AS99" i="2"/>
  <c r="AT99" i="2"/>
  <c r="AU99" i="2"/>
  <c r="AV99" i="2"/>
  <c r="AW99" i="2"/>
  <c r="AX99" i="2"/>
  <c r="AY99" i="2"/>
  <c r="AZ99" i="2"/>
  <c r="BA99" i="2"/>
  <c r="BB99" i="2"/>
  <c r="BC99" i="2"/>
  <c r="BD99" i="2"/>
  <c r="BE99" i="2"/>
  <c r="BF99" i="2"/>
  <c r="BG99" i="2"/>
  <c r="BH99" i="2"/>
  <c r="BI99" i="2"/>
  <c r="BJ99" i="2"/>
  <c r="AQ100" i="2"/>
  <c r="AR100" i="2"/>
  <c r="AS100" i="2"/>
  <c r="AT100" i="2"/>
  <c r="AU100" i="2"/>
  <c r="AV100" i="2"/>
  <c r="AW100" i="2"/>
  <c r="AX100" i="2"/>
  <c r="AY100" i="2"/>
  <c r="AZ100" i="2"/>
  <c r="BA100" i="2"/>
  <c r="BB100" i="2"/>
  <c r="BC100" i="2"/>
  <c r="BD100" i="2"/>
  <c r="BE100" i="2"/>
  <c r="BF100" i="2"/>
  <c r="BG100" i="2"/>
  <c r="BH100" i="2"/>
  <c r="BI100" i="2"/>
  <c r="BJ100" i="2"/>
  <c r="AQ101" i="2"/>
  <c r="AR101" i="2"/>
  <c r="AS101" i="2"/>
  <c r="AT101" i="2"/>
  <c r="AU101" i="2"/>
  <c r="AV101" i="2"/>
  <c r="AW101" i="2"/>
  <c r="AX101" i="2"/>
  <c r="AY101" i="2"/>
  <c r="AZ101" i="2"/>
  <c r="BA101" i="2"/>
  <c r="BB101" i="2"/>
  <c r="BC101" i="2"/>
  <c r="BD101" i="2"/>
  <c r="BE101" i="2"/>
  <c r="BF101" i="2"/>
  <c r="BG101" i="2"/>
  <c r="BH101" i="2"/>
  <c r="BI101" i="2"/>
  <c r="BJ101" i="2"/>
  <c r="AQ102" i="2"/>
  <c r="AR102" i="2"/>
  <c r="AS102" i="2"/>
  <c r="AT102" i="2"/>
  <c r="AU102" i="2"/>
  <c r="AV102" i="2"/>
  <c r="AW102" i="2"/>
  <c r="AX102" i="2"/>
  <c r="AY102" i="2"/>
  <c r="AZ102" i="2"/>
  <c r="BA102" i="2"/>
  <c r="BB102" i="2"/>
  <c r="BC102" i="2"/>
  <c r="BD102" i="2"/>
  <c r="BE102" i="2"/>
  <c r="BF102" i="2"/>
  <c r="BG102" i="2"/>
  <c r="BH102" i="2"/>
  <c r="BI102" i="2"/>
  <c r="BJ102" i="2"/>
  <c r="AQ103" i="2"/>
  <c r="AR103" i="2"/>
  <c r="AS103" i="2"/>
  <c r="AT103" i="2"/>
  <c r="AU103" i="2"/>
  <c r="AV103" i="2"/>
  <c r="AW103" i="2"/>
  <c r="AX103" i="2"/>
  <c r="AY103" i="2"/>
  <c r="AZ103" i="2"/>
  <c r="BA103" i="2"/>
  <c r="BB103" i="2"/>
  <c r="BC103" i="2"/>
  <c r="BD103" i="2"/>
  <c r="BE103" i="2"/>
  <c r="BF103" i="2"/>
  <c r="BG103" i="2"/>
  <c r="BH103" i="2"/>
  <c r="BI103" i="2"/>
  <c r="BJ103" i="2"/>
  <c r="AQ104" i="2"/>
  <c r="AR104" i="2"/>
  <c r="AS104" i="2"/>
  <c r="AT104" i="2"/>
  <c r="AU104" i="2"/>
  <c r="AV104" i="2"/>
  <c r="AW104" i="2"/>
  <c r="AX104" i="2"/>
  <c r="AY104" i="2"/>
  <c r="AZ104" i="2"/>
  <c r="BA104" i="2"/>
  <c r="BB104" i="2"/>
  <c r="BC104" i="2"/>
  <c r="BD104" i="2"/>
  <c r="BE104" i="2"/>
  <c r="BF104" i="2"/>
  <c r="BG104" i="2"/>
  <c r="BH104" i="2"/>
  <c r="BI104" i="2"/>
  <c r="BJ104" i="2"/>
  <c r="AQ105" i="2"/>
  <c r="AR105" i="2"/>
  <c r="AS105" i="2"/>
  <c r="AT105" i="2"/>
  <c r="AU105" i="2"/>
  <c r="AV105" i="2"/>
  <c r="AW105" i="2"/>
  <c r="AX105" i="2"/>
  <c r="AY105" i="2"/>
  <c r="AZ105" i="2"/>
  <c r="BA105" i="2"/>
  <c r="BB105" i="2"/>
  <c r="BC105" i="2"/>
  <c r="BD105" i="2"/>
  <c r="BE105" i="2"/>
  <c r="BF105" i="2"/>
  <c r="BG105" i="2"/>
  <c r="BH105" i="2"/>
  <c r="BI105" i="2"/>
  <c r="BJ105" i="2"/>
  <c r="AQ106" i="2"/>
  <c r="AR106" i="2"/>
  <c r="AS106" i="2"/>
  <c r="AT106" i="2"/>
  <c r="AU106" i="2"/>
  <c r="AV106" i="2"/>
  <c r="AW106" i="2"/>
  <c r="AX106" i="2"/>
  <c r="AY106" i="2"/>
  <c r="AZ106" i="2"/>
  <c r="BA106" i="2"/>
  <c r="BB106" i="2"/>
  <c r="BC106" i="2"/>
  <c r="BD106" i="2"/>
  <c r="BE106" i="2"/>
  <c r="BF106" i="2"/>
  <c r="BG106" i="2"/>
  <c r="BH106" i="2"/>
  <c r="BI106" i="2"/>
  <c r="BJ106" i="2"/>
  <c r="AQ107" i="2"/>
  <c r="AR107" i="2"/>
  <c r="AS107" i="2"/>
  <c r="AT107" i="2"/>
  <c r="AU107" i="2"/>
  <c r="AV107" i="2"/>
  <c r="AW107" i="2"/>
  <c r="AX107" i="2"/>
  <c r="AY107" i="2"/>
  <c r="AZ107" i="2"/>
  <c r="BA107" i="2"/>
  <c r="BB107" i="2"/>
  <c r="BC107" i="2"/>
  <c r="BD107" i="2"/>
  <c r="BE107" i="2"/>
  <c r="BF107" i="2"/>
  <c r="BG107" i="2"/>
  <c r="BH107" i="2"/>
  <c r="BI107" i="2"/>
  <c r="BJ107" i="2"/>
  <c r="AQ108" i="2"/>
  <c r="AR108" i="2"/>
  <c r="AS108" i="2"/>
  <c r="AT108" i="2"/>
  <c r="AU108" i="2"/>
  <c r="AV108" i="2"/>
  <c r="AW108" i="2"/>
  <c r="AX108" i="2"/>
  <c r="AY108" i="2"/>
  <c r="AZ108" i="2"/>
  <c r="BA108" i="2"/>
  <c r="BB108" i="2"/>
  <c r="BC108" i="2"/>
  <c r="BD108" i="2"/>
  <c r="BE108" i="2"/>
  <c r="BF108" i="2"/>
  <c r="BG108" i="2"/>
  <c r="BH108" i="2"/>
  <c r="BI108" i="2"/>
  <c r="BJ108" i="2"/>
  <c r="AQ109" i="2"/>
  <c r="AR109" i="2"/>
  <c r="AS109" i="2"/>
  <c r="AT109" i="2"/>
  <c r="AU109" i="2"/>
  <c r="AV109" i="2"/>
  <c r="AW109" i="2"/>
  <c r="AX109" i="2"/>
  <c r="AY109" i="2"/>
  <c r="AZ109" i="2"/>
  <c r="BA109" i="2"/>
  <c r="BB109" i="2"/>
  <c r="BC109" i="2"/>
  <c r="BD109" i="2"/>
  <c r="BE109" i="2"/>
  <c r="BF109" i="2"/>
  <c r="BG109" i="2"/>
  <c r="BH109" i="2"/>
  <c r="BI109" i="2"/>
  <c r="BJ109" i="2"/>
  <c r="AQ110" i="2"/>
  <c r="AR110" i="2"/>
  <c r="AS110" i="2"/>
  <c r="AT110" i="2"/>
  <c r="AU110" i="2"/>
  <c r="AV110" i="2"/>
  <c r="AW110" i="2"/>
  <c r="AX110" i="2"/>
  <c r="AY110" i="2"/>
  <c r="AZ110" i="2"/>
  <c r="BA110" i="2"/>
  <c r="BB110" i="2"/>
  <c r="BC110" i="2"/>
  <c r="BD110" i="2"/>
  <c r="BE110" i="2"/>
  <c r="BF110" i="2"/>
  <c r="BG110" i="2"/>
  <c r="BH110" i="2"/>
  <c r="BI110" i="2"/>
  <c r="BJ110" i="2"/>
  <c r="AQ111" i="2"/>
  <c r="AR111" i="2"/>
  <c r="AS111" i="2"/>
  <c r="AT111" i="2"/>
  <c r="AU111" i="2"/>
  <c r="AV111" i="2"/>
  <c r="AW111" i="2"/>
  <c r="AX111" i="2"/>
  <c r="AY111" i="2"/>
  <c r="AZ111" i="2"/>
  <c r="BA111" i="2"/>
  <c r="BB111" i="2"/>
  <c r="BC111" i="2"/>
  <c r="BD111" i="2"/>
  <c r="BE111" i="2"/>
  <c r="BF111" i="2"/>
  <c r="BG111" i="2"/>
  <c r="BH111" i="2"/>
  <c r="BI111" i="2"/>
  <c r="BJ111" i="2"/>
  <c r="AQ112" i="2"/>
  <c r="AR112" i="2"/>
  <c r="AS112" i="2"/>
  <c r="AT112" i="2"/>
  <c r="AU112" i="2"/>
  <c r="AV112" i="2"/>
  <c r="AW112" i="2"/>
  <c r="AX112" i="2"/>
  <c r="AY112" i="2"/>
  <c r="AZ112" i="2"/>
  <c r="BA112" i="2"/>
  <c r="BB112" i="2"/>
  <c r="BC112" i="2"/>
  <c r="BD112" i="2"/>
  <c r="BE112" i="2"/>
  <c r="BF112" i="2"/>
  <c r="BG112" i="2"/>
  <c r="BH112" i="2"/>
  <c r="BI112" i="2"/>
  <c r="BJ112" i="2"/>
  <c r="AQ113" i="2"/>
  <c r="AR113" i="2"/>
  <c r="AS113" i="2"/>
  <c r="AT113" i="2"/>
  <c r="AU113" i="2"/>
  <c r="AV113" i="2"/>
  <c r="AW113" i="2"/>
  <c r="AX113" i="2"/>
  <c r="AY113" i="2"/>
  <c r="AZ113" i="2"/>
  <c r="BA113" i="2"/>
  <c r="BB113" i="2"/>
  <c r="BC113" i="2"/>
  <c r="BD113" i="2"/>
  <c r="BE113" i="2"/>
  <c r="BF113" i="2"/>
  <c r="BG113" i="2"/>
  <c r="BH113" i="2"/>
  <c r="BI113" i="2"/>
  <c r="BJ113" i="2"/>
  <c r="AQ114" i="2"/>
  <c r="AR114" i="2"/>
  <c r="AS114" i="2"/>
  <c r="AT114" i="2"/>
  <c r="AU114" i="2"/>
  <c r="AV114" i="2"/>
  <c r="AW114" i="2"/>
  <c r="AX114" i="2"/>
  <c r="AY114" i="2"/>
  <c r="AZ114" i="2"/>
  <c r="BA114" i="2"/>
  <c r="BB114" i="2"/>
  <c r="BC114" i="2"/>
  <c r="BD114" i="2"/>
  <c r="BE114" i="2"/>
  <c r="BF114" i="2"/>
  <c r="BG114" i="2"/>
  <c r="BH114" i="2"/>
  <c r="BI114" i="2"/>
  <c r="BJ114" i="2"/>
  <c r="AQ115" i="2"/>
  <c r="AR115" i="2"/>
  <c r="AS115" i="2"/>
  <c r="AT115" i="2"/>
  <c r="AU115" i="2"/>
  <c r="AV115" i="2"/>
  <c r="AW115" i="2"/>
  <c r="AX115" i="2"/>
  <c r="AY115" i="2"/>
  <c r="AZ115" i="2"/>
  <c r="BA115" i="2"/>
  <c r="BB115" i="2"/>
  <c r="BC115" i="2"/>
  <c r="BD115" i="2"/>
  <c r="BE115" i="2"/>
  <c r="BF115" i="2"/>
  <c r="BG115" i="2"/>
  <c r="BH115" i="2"/>
  <c r="BI115" i="2"/>
  <c r="BJ115" i="2"/>
  <c r="AQ116" i="2"/>
  <c r="AR116" i="2"/>
  <c r="AS116" i="2"/>
  <c r="AT116" i="2"/>
  <c r="AU116" i="2"/>
  <c r="AV116" i="2"/>
  <c r="AW116" i="2"/>
  <c r="AX116" i="2"/>
  <c r="AY116" i="2"/>
  <c r="AZ116" i="2"/>
  <c r="BA116" i="2"/>
  <c r="BB116" i="2"/>
  <c r="BC116" i="2"/>
  <c r="BD116" i="2"/>
  <c r="BE116" i="2"/>
  <c r="BF116" i="2"/>
  <c r="BG116" i="2"/>
  <c r="BH116" i="2"/>
  <c r="BI116" i="2"/>
  <c r="BJ116" i="2"/>
  <c r="AQ117" i="2"/>
  <c r="AR117" i="2"/>
  <c r="AS117" i="2"/>
  <c r="AT117" i="2"/>
  <c r="AU117" i="2"/>
  <c r="AV117" i="2"/>
  <c r="AW117" i="2"/>
  <c r="AX117" i="2"/>
  <c r="AY117" i="2"/>
  <c r="AZ117" i="2"/>
  <c r="BA117" i="2"/>
  <c r="BB117" i="2"/>
  <c r="BC117" i="2"/>
  <c r="BD117" i="2"/>
  <c r="BE117" i="2"/>
  <c r="BF117" i="2"/>
  <c r="BG117" i="2"/>
  <c r="BH117" i="2"/>
  <c r="BI117" i="2"/>
  <c r="BJ117" i="2"/>
  <c r="AQ118" i="2"/>
  <c r="AR118" i="2"/>
  <c r="AS118" i="2"/>
  <c r="AT118" i="2"/>
  <c r="AU118" i="2"/>
  <c r="AV118" i="2"/>
  <c r="AW118" i="2"/>
  <c r="AX118" i="2"/>
  <c r="AY118" i="2"/>
  <c r="AZ118" i="2"/>
  <c r="BA118" i="2"/>
  <c r="BB118" i="2"/>
  <c r="BC118" i="2"/>
  <c r="BD118" i="2"/>
  <c r="BE118" i="2"/>
  <c r="BF118" i="2"/>
  <c r="BG118" i="2"/>
  <c r="BH118" i="2"/>
  <c r="BI118" i="2"/>
  <c r="BJ118" i="2"/>
  <c r="AQ119" i="2"/>
  <c r="AR119" i="2"/>
  <c r="AS119" i="2"/>
  <c r="AT119" i="2"/>
  <c r="AU119" i="2"/>
  <c r="AV119" i="2"/>
  <c r="AW119" i="2"/>
  <c r="AX119" i="2"/>
  <c r="AY119" i="2"/>
  <c r="AZ119" i="2"/>
  <c r="BA119" i="2"/>
  <c r="BB119" i="2"/>
  <c r="BC119" i="2"/>
  <c r="BD119" i="2"/>
  <c r="BE119" i="2"/>
  <c r="BF119" i="2"/>
  <c r="BG119" i="2"/>
  <c r="BH119" i="2"/>
  <c r="BI119" i="2"/>
  <c r="BJ119" i="2"/>
  <c r="AQ120" i="2"/>
  <c r="AR120" i="2"/>
  <c r="AS120" i="2"/>
  <c r="AT120" i="2"/>
  <c r="AU120" i="2"/>
  <c r="AV120" i="2"/>
  <c r="AW120" i="2"/>
  <c r="AX120" i="2"/>
  <c r="AY120" i="2"/>
  <c r="AZ120" i="2"/>
  <c r="BA120" i="2"/>
  <c r="BB120" i="2"/>
  <c r="BC120" i="2"/>
  <c r="BD120" i="2"/>
  <c r="BE120" i="2"/>
  <c r="BF120" i="2"/>
  <c r="BG120" i="2"/>
  <c r="BH120" i="2"/>
  <c r="BI120" i="2"/>
  <c r="BJ120" i="2"/>
  <c r="AQ121" i="2"/>
  <c r="AR121" i="2"/>
  <c r="AS121" i="2"/>
  <c r="AT121" i="2"/>
  <c r="AU121" i="2"/>
  <c r="AV121" i="2"/>
  <c r="AW121" i="2"/>
  <c r="AX121" i="2"/>
  <c r="AY121" i="2"/>
  <c r="AZ121" i="2"/>
  <c r="BA121" i="2"/>
  <c r="BB121" i="2"/>
  <c r="BC121" i="2"/>
  <c r="BD121" i="2"/>
  <c r="BE121" i="2"/>
  <c r="BF121" i="2"/>
  <c r="BG121" i="2"/>
  <c r="BH121" i="2"/>
  <c r="BI121" i="2"/>
  <c r="BJ121" i="2"/>
  <c r="AQ122" i="2"/>
  <c r="AR122" i="2"/>
  <c r="AS122" i="2"/>
  <c r="AT122" i="2"/>
  <c r="AU122" i="2"/>
  <c r="AV122" i="2"/>
  <c r="AW122" i="2"/>
  <c r="AX122" i="2"/>
  <c r="AY122" i="2"/>
  <c r="AZ122" i="2"/>
  <c r="BA122" i="2"/>
  <c r="BB122" i="2"/>
  <c r="BC122" i="2"/>
  <c r="BD122" i="2"/>
  <c r="BE122" i="2"/>
  <c r="BF122" i="2"/>
  <c r="BG122" i="2"/>
  <c r="BH122" i="2"/>
  <c r="BI122" i="2"/>
  <c r="BJ122" i="2"/>
  <c r="AQ123" i="2"/>
  <c r="AR123" i="2"/>
  <c r="AS123" i="2"/>
  <c r="AT123" i="2"/>
  <c r="AU123" i="2"/>
  <c r="AV123" i="2"/>
  <c r="AW123" i="2"/>
  <c r="AX123" i="2"/>
  <c r="AY123" i="2"/>
  <c r="AZ123" i="2"/>
  <c r="BA123" i="2"/>
  <c r="BB123" i="2"/>
  <c r="BC123" i="2"/>
  <c r="BD123" i="2"/>
  <c r="BE123" i="2"/>
  <c r="BF123" i="2"/>
  <c r="BG123" i="2"/>
  <c r="BH123" i="2"/>
  <c r="BI123" i="2"/>
  <c r="BJ123" i="2"/>
  <c r="AQ124" i="2"/>
  <c r="AR124" i="2"/>
  <c r="AS124" i="2"/>
  <c r="AT124" i="2"/>
  <c r="AU124" i="2"/>
  <c r="AV124" i="2"/>
  <c r="AW124" i="2"/>
  <c r="AX124" i="2"/>
  <c r="AY124" i="2"/>
  <c r="AZ124" i="2"/>
  <c r="BA124" i="2"/>
  <c r="BB124" i="2"/>
  <c r="BC124" i="2"/>
  <c r="BD124" i="2"/>
  <c r="BE124" i="2"/>
  <c r="BF124" i="2"/>
  <c r="BG124" i="2"/>
  <c r="BH124" i="2"/>
  <c r="BI124" i="2"/>
  <c r="BJ124" i="2"/>
  <c r="AQ125" i="2"/>
  <c r="AR125" i="2"/>
  <c r="AS125" i="2"/>
  <c r="AT125" i="2"/>
  <c r="AU125" i="2"/>
  <c r="AV125" i="2"/>
  <c r="AW125" i="2"/>
  <c r="AX125" i="2"/>
  <c r="AY125" i="2"/>
  <c r="AZ125" i="2"/>
  <c r="BA125" i="2"/>
  <c r="BB125" i="2"/>
  <c r="BC125" i="2"/>
  <c r="BD125" i="2"/>
  <c r="BE125" i="2"/>
  <c r="BF125" i="2"/>
  <c r="BG125" i="2"/>
  <c r="BH125" i="2"/>
  <c r="BI125" i="2"/>
  <c r="BJ125" i="2"/>
  <c r="AR13" i="2"/>
  <c r="AS13" i="2"/>
  <c r="AT13" i="2"/>
  <c r="AU13" i="2"/>
  <c r="AV13" i="2"/>
  <c r="AW13" i="2"/>
  <c r="AX13" i="2"/>
  <c r="AY13" i="2"/>
  <c r="AZ13" i="2"/>
  <c r="BA13" i="2"/>
  <c r="BB13" i="2"/>
  <c r="BC13" i="2"/>
  <c r="BD13" i="2"/>
  <c r="BE13" i="2"/>
  <c r="BF13" i="2"/>
  <c r="BG13" i="2"/>
  <c r="BH13" i="2"/>
  <c r="BI13" i="2"/>
  <c r="BJ13" i="2"/>
  <c r="AQ13" i="2" l="1"/>
  <c r="W85" i="1" l="1"/>
  <c r="W78" i="1"/>
  <c r="W76" i="1"/>
  <c r="W60" i="1"/>
  <c r="W51" i="1"/>
  <c r="W32" i="1"/>
  <c r="W27" i="1"/>
  <c r="W50" i="1" l="1"/>
  <c r="W124" i="1"/>
</calcChain>
</file>

<file path=xl/sharedStrings.xml><?xml version="1.0" encoding="utf-8"?>
<sst xmlns="http://schemas.openxmlformats.org/spreadsheetml/2006/main" count="350" uniqueCount="145">
  <si>
    <t>решения Комиссии по разработке</t>
  </si>
  <si>
    <t xml:space="preserve">территориальной программы обязательного медицинского </t>
  </si>
  <si>
    <t>Территориальная программа обязательного медицинского страхования Республики Саха (Якутия) на 2022 год, тыс.руб.</t>
  </si>
  <si>
    <t>№</t>
  </si>
  <si>
    <t xml:space="preserve"> МО</t>
  </si>
  <si>
    <t>ТПОМС,  Всего</t>
  </si>
  <si>
    <t>ТПОМС по БПОМС</t>
  </si>
  <si>
    <t>в том числе:</t>
  </si>
  <si>
    <t>ТПОМС по сверх БПОМС</t>
  </si>
  <si>
    <t>СМП</t>
  </si>
  <si>
    <t>АПП</t>
  </si>
  <si>
    <t>СЗП</t>
  </si>
  <si>
    <t>СП</t>
  </si>
  <si>
    <t>паллиативная медицинская помощь в стационарных условиях</t>
  </si>
  <si>
    <t>посещение по паллиативной медицинской помощи в амбулаторных условиях</t>
  </si>
  <si>
    <t xml:space="preserve">Онкология </t>
  </si>
  <si>
    <t>за счет субвенции ФФОМС (10)</t>
  </si>
  <si>
    <t>за счет ГБ РС(Я)  (30)</t>
  </si>
  <si>
    <t>с проф. целью</t>
  </si>
  <si>
    <t>обращения по поводу заболевания</t>
  </si>
  <si>
    <t>неотложные</t>
  </si>
  <si>
    <t>мед реабил</t>
  </si>
  <si>
    <t>ВМП</t>
  </si>
  <si>
    <t xml:space="preserve">ГБУ РС(Я) "Абыйская ЦРБ"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</si>
  <si>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"Алданская ЦРБ"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</si>
  <si>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"Аллаиховская ЦРБ"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</si>
  <si>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"Амгинская ЦРБ"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</si>
  <si>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"Анабарская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</si>
  <si>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"Булунская ЦРБ"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</si>
  <si>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"Верхневилюйская ЦРБ"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</si>
  <si>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"Верхнеколымская ЦРБ"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</si>
  <si>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"Верхоянская ЦРБ"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</si>
  <si>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"Вилюйская ЦРБ им.П.А.Петрова"                                                                                                                                                                                                                  </t>
  </si>
  <si>
    <t xml:space="preserve">ГБУ РС(Я) МЦ "Горная ЦРБ"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</si>
  <si>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"Ленская ЦРБ"                                                                                                                                                                                                                                   </t>
  </si>
  <si>
    <t xml:space="preserve">ГАУ РС(Я) "Мегино-Кангаласская ЦРБ"                                                                                                                                                                                                                       </t>
  </si>
  <si>
    <t xml:space="preserve">Мирнинский район                                                                                                                                                                                                 </t>
  </si>
  <si>
    <t xml:space="preserve">ГБУ РС(Я) "Мирнинская ЦРБ"                                                                                                                                                                                                                                </t>
  </si>
  <si>
    <t>ГБУ РС(Я) "Айхальская городская больница"</t>
  </si>
  <si>
    <t xml:space="preserve">ГБУ РС(Я) "Момская ЦРБ"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</si>
  <si>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"Намская ЦРБ"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</si>
  <si>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Нерюнгринский район                                                                                                                                        </t>
  </si>
  <si>
    <t>ГБУ РС(Я)  «Нерюнгринская ЦРБ»</t>
  </si>
  <si>
    <t>ЧУЗ «Поликлиника "РЖД - Медицина" поселка Беркакит»</t>
  </si>
  <si>
    <t xml:space="preserve">ГБУ РС(Я) "Нижнеколымская ЦРБ"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</si>
  <si>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"Нюрбинская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</si>
  <si>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"Оймяконская ЦРБ"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</si>
  <si>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"Олекминская ЦРБ"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</si>
  <si>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"Оленекская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</si>
  <si>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"Среднеколымская ЦРБ им.С.И.Мицкевича"                                                                                                                                                                                                          </t>
  </si>
  <si>
    <t xml:space="preserve">ГБУ РС(Я) "Сунтарская ЦРБ"                                                                                                                                                                                                                                </t>
  </si>
  <si>
    <t>ГБУ РС (Я)  "Таттинская центральная районная больница"</t>
  </si>
  <si>
    <t xml:space="preserve">ГБУ РС(Я) "Томпонская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</si>
  <si>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"Усть-Алданская ЦРБ"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</si>
  <si>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"Усть-Майская ЦРБ"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</si>
  <si>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"Усть-Янская ЦРБ"                                                                                                                                                                                                                               </t>
  </si>
  <si>
    <t xml:space="preserve">ГАУ РС(Я) "Хангаласская ЦРБ"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</si>
  <si>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"Чурапчинская ЦРБ им.Сокольникова"                                                                                                                                                                                                              </t>
  </si>
  <si>
    <t xml:space="preserve">ГБУ РС(Я) "Эвено-Бытантайская ЦРБ"                                                                                                                                                                                                                        </t>
  </si>
  <si>
    <t>Всего по улусам</t>
  </si>
  <si>
    <t>г. Якутск</t>
  </si>
  <si>
    <t xml:space="preserve">ГБУ РС(Я) "ЯГБ №2"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</si>
  <si>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ГАУ РС(Я) "ЯГБ №3"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</si>
  <si>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"ДГБ"                                                                                                                                                                                                                                           </t>
  </si>
  <si>
    <t>ГБУ РС(Я) «ДИКБ»</t>
  </si>
  <si>
    <t>ГАУ РС(Я) «Якутский ССЦ»</t>
  </si>
  <si>
    <t xml:space="preserve">ГАУ РС(Я) "Поликлиника №1"                                                                                                                                                                                                                                </t>
  </si>
  <si>
    <t xml:space="preserve">ГАУ РС(Я) "МЦ г. Якутска"                                                                                                                                                                                                                  </t>
  </si>
  <si>
    <t>ГБУ РС(Я) "ССМП"</t>
  </si>
  <si>
    <t>Республиканские ЛПУ</t>
  </si>
  <si>
    <t>ГБУ РС(Я) "Респ.центр по проф.и борьбе со СПИД"</t>
  </si>
  <si>
    <t>Областное учреждение</t>
  </si>
  <si>
    <t>ОБУЗ "Курский ОНКЦ им. Г.Е.Островерхова" КЗ Курской области.</t>
  </si>
  <si>
    <t>Федеральные учреждения</t>
  </si>
  <si>
    <t>ФГАОУ ВО «СВФУ им.М.К.Аммосова»</t>
  </si>
  <si>
    <t>ФГБНУ "ЯНЦ КМП"</t>
  </si>
  <si>
    <t>ФКУЗ "МСЧ МВД России по РС(Я)"</t>
  </si>
  <si>
    <t>ЯБ  ФГБУЗ "ДВОМЦ ФМБА России"</t>
  </si>
  <si>
    <t>ФБУЗ «Центр гигиены и эпидемиологии в РС(Я)»</t>
  </si>
  <si>
    <t>ФГБОУ ВО "Амурская ГМА" МЗ РФ</t>
  </si>
  <si>
    <t>Прочие учреждения</t>
  </si>
  <si>
    <t>АК "АЛРОСА» (ПАО) с/п «Горняк"</t>
  </si>
  <si>
    <t>АНО "МДЦ "Белая Роза-Саха"</t>
  </si>
  <si>
    <t>АНО санаторий "Абырал"" («Благодеяние»)</t>
  </si>
  <si>
    <t>ООО «Авангард+»</t>
  </si>
  <si>
    <t>ООО Глазная практика «Про Зрение»</t>
  </si>
  <si>
    <t>ООО "Инновационные медицинские технологии" (МРТ)</t>
  </si>
  <si>
    <t>ООО "Клиника Здоровья"</t>
  </si>
  <si>
    <t>ООО "Клиника профессора"</t>
  </si>
  <si>
    <t>ООО  "Ленатурфлот"</t>
  </si>
  <si>
    <t>ООО "Медлайн-К"</t>
  </si>
  <si>
    <t>ООО "МЦ Диалог"</t>
  </si>
  <si>
    <t>ООО "МЦ Медэкспресс+"</t>
  </si>
  <si>
    <t>ООО «М-ЛАЙН»</t>
  </si>
  <si>
    <t>ООО «Медлайф»</t>
  </si>
  <si>
    <t>ООО «Медторгсервис»</t>
  </si>
  <si>
    <t>ООО "Профмед" (Мирный - МРТ)</t>
  </si>
  <si>
    <t>ООО "с/п «Чэбдик"</t>
  </si>
  <si>
    <t>ООО "Центр инновационной эмбриологии и репродуктологии "ЭмбриЛайф" (Санкт-Петербург)</t>
  </si>
  <si>
    <t>ООО "Центр томографии Магнесия Якутск"</t>
  </si>
  <si>
    <t>ООО МК "Аврора"</t>
  </si>
  <si>
    <t>ООО МЦ "Дом здоровья"</t>
  </si>
  <si>
    <t>ООО РЦ "Радуга"</t>
  </si>
  <si>
    <t>ИП Анисимова А.И.</t>
  </si>
  <si>
    <t>ООО Глобалмед</t>
  </si>
  <si>
    <t>МЧУ ДПО "Нефросовет" (нефрология - Москва)</t>
  </si>
  <si>
    <t>ООО "ЦСНиД"</t>
  </si>
  <si>
    <t>ООО "Радикс-Мед"</t>
  </si>
  <si>
    <t>ООО "Невромед-С"</t>
  </si>
  <si>
    <t xml:space="preserve">ООО "ЯннаМед" </t>
  </si>
  <si>
    <t>ООО Клиника вспомогательных репродуктивных технологий "Дети из пробирки"</t>
  </si>
  <si>
    <t>ООО "Перспектива"</t>
  </si>
  <si>
    <t>ООО "Балтийская МК"</t>
  </si>
  <si>
    <t>АО «К 31 Сити»</t>
  </si>
  <si>
    <t xml:space="preserve">ООО «Хирургия Грандмед» </t>
  </si>
  <si>
    <t xml:space="preserve">ООО «Виталаб» </t>
  </si>
  <si>
    <t>ООО «НПФ «Хеликс»</t>
  </si>
  <si>
    <t xml:space="preserve">ООО «Хабаровский центр хирургии глаз» </t>
  </si>
  <si>
    <t>ООО «Центромед»</t>
  </si>
  <si>
    <t>ИТОГО</t>
  </si>
  <si>
    <t>НСЗ</t>
  </si>
  <si>
    <t>тыс.руб.</t>
  </si>
  <si>
    <t>ВСЕГО ТПОМС</t>
  </si>
  <si>
    <t xml:space="preserve">ГБУ РС(Я) "Жиганская ЦРБ им.О.Г.Захаровой""                                                                                                                                                                                                                                 </t>
  </si>
  <si>
    <t>ГБУ РС(Я) "Кобяйская ЦРБ им.М.Н.Тереховой"</t>
  </si>
  <si>
    <t>ГАУ РС(Я) «РБ № 1 – НЦМ»</t>
  </si>
  <si>
    <t>ГБУ РС(Я) «РБ № 2 – ЦЭМП»</t>
  </si>
  <si>
    <t>ГАУ РС(Я) «РКБ №3»</t>
  </si>
  <si>
    <t>ГБУ РС(Я) «ЯРКБ»</t>
  </si>
  <si>
    <t>ГБУ РС(Я) «ЯРКВД»</t>
  </si>
  <si>
    <t>ГАУ РС(Я) «ЯРОКБ»</t>
  </si>
  <si>
    <t>ГБУ РС(Я) «ЯРОД»</t>
  </si>
  <si>
    <t>ГБУ РС(Я) «РЦОЗ и МП»</t>
  </si>
  <si>
    <t>ГАУ РС(Я) «ЦЛФиСМ»</t>
  </si>
  <si>
    <t>ГАУ РС(Я) «РСОЦКРИ»</t>
  </si>
  <si>
    <t xml:space="preserve">ГБУ РС (Я) "РРЦ для ДП с ОВЗиР Суваг"                                                                                                                                                                                                                                             </t>
  </si>
  <si>
    <t>ГБУ РС(Я) "РРЦ для ДП с ОВЗ г.Нерюнгри"</t>
  </si>
  <si>
    <t>ГБУ РС(Я) "РРЦ для ДП с ОВЗ" (г.Якутск)</t>
  </si>
  <si>
    <t>ГБУ «Санаторий Бэс Чагда» РС(Я)</t>
  </si>
  <si>
    <t>ОТКЛОНЕНИЕ</t>
  </si>
  <si>
    <t xml:space="preserve">ТП ОМС на 2022 год проект </t>
  </si>
  <si>
    <t>Таблица 1 к вопросу 2</t>
  </si>
  <si>
    <t>МБТ (Расп.Прав. РФ №109-Р от 28.01.22 г.)</t>
  </si>
  <si>
    <t>ТП ОМС на 2022 год от 17.02.2022 г.</t>
  </si>
  <si>
    <t>страхования  от 28.02.2022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</si>
</sst>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7">
    <numFmt numFmtId="43" formatCode="_-* #,##0.00\ _₽_-;\-* #,##0.00\ _₽_-;_-* &quot;-&quot;??\ _₽_-;_-@_-"/>
    <numFmt numFmtId="164" formatCode="#,##0.0"/>
    <numFmt numFmtId="165" formatCode="#,##0.0000"/>
    <numFmt numFmtId="166" formatCode="0.0000"/>
    <numFmt numFmtId="167" formatCode="0.000"/>
    <numFmt numFmtId="168" formatCode="#,##0.00000"/>
    <numFmt numFmtId="169" formatCode="0.0"/>
    <numFmt numFmtId="170" formatCode="#,##0.000"/>
    <numFmt numFmtId="171" formatCode="_-* #,##0.00_р_._-;\-* #,##0.00_р_._-;_-* &quot;-&quot;??_р_._-;_-@_-"/>
    <numFmt numFmtId="172" formatCode="_-* #,##0_р_._-;\-* #,##0_р_._-;_-* &quot;-&quot;_р_._-;_-@_-"/>
    <numFmt numFmtId="173" formatCode="_-* #,##0.00&quot;р.&quot;_-;\-* #,##0.00&quot;р.&quot;_-;_-* &quot;-&quot;??&quot;р.&quot;_-;_-@_-"/>
    <numFmt numFmtId="174" formatCode="_-* #,##0&quot;р.&quot;_-;\-* #,##0&quot;р.&quot;_-;_-* &quot;-&quot;&quot;р.&quot;_-;_-@_-"/>
    <numFmt numFmtId="175" formatCode="\M\o\n\t\h\ \D.\y\y\y\y"/>
    <numFmt numFmtId="176" formatCode="_-* #,##0\ _р_._-;\-* #,##0\ _р_._-;_-* &quot;-&quot;\ _р_._-;_-@_-"/>
    <numFmt numFmtId="177" formatCode="_-* #,##0.00\ _р_._-;\-* #,##0.00\ _р_._-;_-* &quot;-&quot;??\ _р_._-;_-@_-"/>
    <numFmt numFmtId="178" formatCode="_(* #,##0.00_);_(* \(#,##0.00\);_(* &quot;-&quot;??_);_(@_)"/>
    <numFmt numFmtId="179" formatCode="_-* #,##0.00000\ _₽_-;\-* #,##0.00000\ _₽_-;_-* &quot;-&quot;??\ _₽_-;_-@_-"/>
  </numFmts>
  <fonts count="3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"/>
      <color indexed="8"/>
      <name val="Courier"/>
      <family val="1"/>
      <charset val="204"/>
    </font>
    <font>
      <sz val="11"/>
      <color indexed="8"/>
      <name val="Calibri"/>
      <family val="2"/>
      <charset val="204"/>
    </font>
    <font>
      <b/>
      <i/>
      <sz val="11"/>
      <color indexed="8"/>
      <name val="Calibri"/>
      <family val="2"/>
      <charset val="204"/>
      <scheme val="minor"/>
    </font>
    <font>
      <b/>
      <sz val="1"/>
      <color indexed="8"/>
      <name val="Courier"/>
      <family val="1"/>
      <charset val="204"/>
    </font>
    <font>
      <sz val="10"/>
      <name val="Courier New Cyr"/>
      <charset val="204"/>
    </font>
    <font>
      <sz val="10"/>
      <color rgb="FF000000"/>
      <name val="Arial"/>
      <family val="2"/>
      <charset val="204"/>
    </font>
    <font>
      <u/>
      <sz val="12"/>
      <color indexed="12"/>
      <name val="Arial Cyr"/>
      <charset val="204"/>
    </font>
    <font>
      <u/>
      <sz val="10"/>
      <color theme="10"/>
      <name val="Arial Cyr"/>
      <charset val="204"/>
    </font>
    <font>
      <u/>
      <sz val="10"/>
      <color indexed="12"/>
      <name val="Times New Roman"/>
      <family val="1"/>
      <charset val="204"/>
    </font>
    <font>
      <u/>
      <sz val="10"/>
      <color indexed="12"/>
      <name val="Arial Cyr"/>
      <charset val="204"/>
    </font>
    <font>
      <sz val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2"/>
      <charset val="204"/>
    </font>
    <font>
      <sz val="11"/>
      <color rgb="FF000000"/>
      <name val="Calibri"/>
      <family val="2"/>
      <charset val="204"/>
    </font>
    <font>
      <sz val="11"/>
      <color indexed="8"/>
      <name val="Calibri"/>
      <family val="2"/>
    </font>
    <font>
      <sz val="10"/>
      <name val="Helv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13">
    <xf numFmtId="0" fontId="0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171" fontId="14" fillId="0" borderId="0"/>
    <xf numFmtId="172" fontId="14" fillId="0" borderId="0"/>
    <xf numFmtId="171" fontId="14" fillId="0" borderId="0"/>
    <xf numFmtId="171" fontId="15" fillId="0" borderId="0" applyFont="0" applyFill="0" applyBorder="0" applyAlignment="0" applyProtection="0"/>
    <xf numFmtId="173" fontId="14" fillId="0" borderId="0"/>
    <xf numFmtId="174" fontId="14" fillId="0" borderId="0"/>
    <xf numFmtId="173" fontId="14" fillId="0" borderId="0"/>
    <xf numFmtId="173" fontId="15" fillId="0" borderId="0" applyFont="0" applyFill="0" applyBorder="0" applyAlignment="0" applyProtection="0"/>
    <xf numFmtId="175" fontId="16" fillId="0" borderId="0">
      <protection locked="0"/>
    </xf>
    <xf numFmtId="0" fontId="1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7" fillId="0" borderId="0"/>
    <xf numFmtId="0" fontId="1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8" fillId="0" borderId="0"/>
    <xf numFmtId="0" fontId="16" fillId="0" borderId="0">
      <protection locked="0"/>
    </xf>
    <xf numFmtId="0" fontId="19" fillId="0" borderId="0">
      <protection locked="0"/>
    </xf>
    <xf numFmtId="0" fontId="19" fillId="0" borderId="0">
      <protection locked="0"/>
    </xf>
    <xf numFmtId="0" fontId="20" fillId="0" borderId="0"/>
    <xf numFmtId="0" fontId="21" fillId="0" borderId="0">
      <protection locked="0"/>
    </xf>
    <xf numFmtId="0" fontId="21" fillId="0" borderId="0">
      <protection locked="0"/>
    </xf>
    <xf numFmtId="0" fontId="13" fillId="0" borderId="0">
      <protection locked="0"/>
    </xf>
    <xf numFmtId="0" fontId="13" fillId="0" borderId="0">
      <protection locked="0"/>
    </xf>
    <xf numFmtId="0" fontId="15" fillId="0" borderId="0"/>
    <xf numFmtId="9" fontId="14" fillId="0" borderId="0"/>
    <xf numFmtId="9" fontId="14" fillId="0" borderId="0"/>
    <xf numFmtId="0" fontId="16" fillId="0" borderId="10"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3" fillId="0" borderId="0" applyNumberFormat="0" applyFill="0" applyBorder="0" applyAlignment="0" applyProtection="0"/>
    <xf numFmtId="0" fontId="24" fillId="0" borderId="0" applyNumberFormat="0" applyFill="0" applyBorder="0" applyAlignment="0" applyProtection="0">
      <alignment vertical="top"/>
      <protection locked="0"/>
    </xf>
    <xf numFmtId="0" fontId="25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1" fillId="0" borderId="0"/>
    <xf numFmtId="0" fontId="1" fillId="0" borderId="0"/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7" fillId="0" borderId="0">
      <alignment horizontal="left" vertical="top" wrapText="1"/>
    </xf>
    <xf numFmtId="0" fontId="1" fillId="0" borderId="0"/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15" fillId="0" borderId="0"/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15" fillId="0" borderId="0"/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1" fillId="0" borderId="0"/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15" fillId="0" borderId="0"/>
    <xf numFmtId="0" fontId="26" fillId="0" borderId="0"/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1" fillId="0" borderId="0"/>
    <xf numFmtId="0" fontId="26" fillId="0" borderId="0">
      <alignment horizontal="left" vertical="top" wrapText="1"/>
    </xf>
    <xf numFmtId="0" fontId="14" fillId="0" borderId="0"/>
    <xf numFmtId="0" fontId="26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6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4" fillId="0" borderId="0"/>
    <xf numFmtId="0" fontId="14" fillId="0" borderId="0"/>
    <xf numFmtId="0" fontId="28" fillId="0" borderId="0"/>
    <xf numFmtId="0" fontId="14" fillId="0" borderId="0"/>
    <xf numFmtId="0" fontId="28" fillId="0" borderId="0"/>
    <xf numFmtId="0" fontId="2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5" fillId="0" borderId="0"/>
    <xf numFmtId="0" fontId="26" fillId="0" borderId="0">
      <alignment horizontal="left" vertical="top" wrapText="1"/>
    </xf>
    <xf numFmtId="0" fontId="14" fillId="0" borderId="0"/>
    <xf numFmtId="0" fontId="18" fillId="0" borderId="0"/>
    <xf numFmtId="0" fontId="26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7" fillId="0" borderId="0">
      <alignment horizontal="left" vertical="top" wrapText="1"/>
    </xf>
    <xf numFmtId="0" fontId="18" fillId="0" borderId="0"/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7" fillId="0" borderId="0"/>
    <xf numFmtId="0" fontId="14" fillId="0" borderId="0"/>
    <xf numFmtId="0" fontId="18" fillId="0" borderId="0"/>
    <xf numFmtId="0" fontId="18" fillId="0" borderId="0"/>
    <xf numFmtId="0" fontId="2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7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18" fillId="0" borderId="0"/>
    <xf numFmtId="0" fontId="14" fillId="0" borderId="0"/>
    <xf numFmtId="0" fontId="29" fillId="0" borderId="0"/>
    <xf numFmtId="0" fontId="18" fillId="0" borderId="0"/>
    <xf numFmtId="0" fontId="18" fillId="0" borderId="0"/>
    <xf numFmtId="0" fontId="26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7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4" fillId="0" borderId="0"/>
    <xf numFmtId="0" fontId="14" fillId="0" borderId="0"/>
    <xf numFmtId="0" fontId="26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8" fillId="0" borderId="0"/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6" fillId="0" borderId="0">
      <alignment horizontal="left" vertical="top" wrapText="1"/>
    </xf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6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6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6" fillId="0" borderId="0">
      <alignment horizontal="left" vertical="top" wrapText="1"/>
    </xf>
    <xf numFmtId="0" fontId="1" fillId="0" borderId="0"/>
    <xf numFmtId="0" fontId="26" fillId="0" borderId="0">
      <alignment horizontal="left" vertical="top" wrapText="1"/>
    </xf>
    <xf numFmtId="0" fontId="29" fillId="0" borderId="0"/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1" fillId="0" borderId="0"/>
    <xf numFmtId="0" fontId="1" fillId="0" borderId="0"/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30" fillId="0" borderId="0"/>
    <xf numFmtId="0" fontId="26" fillId="0" borderId="0">
      <alignment horizontal="left" vertical="top" wrapText="1"/>
    </xf>
    <xf numFmtId="0" fontId="1" fillId="0" borderId="0"/>
    <xf numFmtId="0" fontId="26" fillId="0" borderId="0">
      <alignment horizontal="left" vertical="top" wrapText="1"/>
    </xf>
    <xf numFmtId="0" fontId="15" fillId="0" borderId="0"/>
    <xf numFmtId="0" fontId="15" fillId="0" borderId="0"/>
    <xf numFmtId="0" fontId="1" fillId="0" borderId="0"/>
    <xf numFmtId="0" fontId="15" fillId="0" borderId="0"/>
    <xf numFmtId="0" fontId="13" fillId="0" borderId="0">
      <alignment vertical="top"/>
    </xf>
    <xf numFmtId="0" fontId="14" fillId="0" borderId="0"/>
    <xf numFmtId="0" fontId="1" fillId="0" borderId="0"/>
    <xf numFmtId="0" fontId="1" fillId="0" borderId="0"/>
    <xf numFmtId="0" fontId="26" fillId="0" borderId="0">
      <alignment horizontal="left" vertical="top" wrapText="1"/>
    </xf>
    <xf numFmtId="0" fontId="13" fillId="0" borderId="0">
      <alignment vertical="top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15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1" fillId="0" borderId="0"/>
    <xf numFmtId="0" fontId="26" fillId="0" borderId="0"/>
    <xf numFmtId="0" fontId="26" fillId="0" borderId="0"/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15" fillId="0" borderId="0"/>
    <xf numFmtId="0" fontId="29" fillId="0" borderId="0"/>
    <xf numFmtId="0" fontId="29" fillId="0" borderId="0"/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9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26" fillId="0" borderId="0">
      <alignment horizontal="left" vertical="top" wrapText="1"/>
    </xf>
    <xf numFmtId="0" fontId="26" fillId="0" borderId="0"/>
    <xf numFmtId="0" fontId="1" fillId="0" borderId="0"/>
    <xf numFmtId="0" fontId="1" fillId="0" borderId="0"/>
    <xf numFmtId="0" fontId="1" fillId="0" borderId="0"/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1" fillId="0" borderId="0"/>
    <xf numFmtId="0" fontId="26" fillId="0" borderId="0">
      <alignment horizontal="left" vertical="top" wrapText="1"/>
    </xf>
    <xf numFmtId="0" fontId="31" fillId="0" borderId="0"/>
    <xf numFmtId="0" fontId="26" fillId="0" borderId="0">
      <alignment horizontal="left" vertical="top" wrapText="1"/>
    </xf>
    <xf numFmtId="0" fontId="1" fillId="0" borderId="0"/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9" fontId="3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33" fillId="0" borderId="0"/>
    <xf numFmtId="176" fontId="15" fillId="0" borderId="0" applyFont="0" applyFill="0" applyBorder="0" applyAlignment="0" applyProtection="0"/>
    <xf numFmtId="177" fontId="15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8" fontId="14" fillId="0" borderId="0" applyFont="0" applyFill="0" applyBorder="0" applyAlignment="0" applyProtection="0"/>
    <xf numFmtId="171" fontId="13" fillId="0" borderId="0" applyFont="0" applyFill="0" applyBorder="0" applyAlignment="0" applyProtection="0">
      <alignment vertical="top"/>
    </xf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64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3" fontId="13" fillId="0" borderId="0" applyFont="0" applyFill="0" applyBorder="0" applyAlignment="0" applyProtection="0">
      <alignment vertical="top"/>
    </xf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86">
    <xf numFmtId="0" fontId="0" fillId="0" borderId="0" xfId="0"/>
    <xf numFmtId="0" fontId="3" fillId="0" borderId="0" xfId="0" applyFont="1"/>
    <xf numFmtId="0" fontId="4" fillId="0" borderId="0" xfId="0" applyFont="1"/>
    <xf numFmtId="164" fontId="4" fillId="0" borderId="0" xfId="0" applyNumberFormat="1" applyFont="1" applyFill="1" applyAlignment="1">
      <alignment horizontal="right"/>
    </xf>
    <xf numFmtId="0" fontId="4" fillId="0" borderId="0" xfId="0" applyFont="1" applyAlignment="1">
      <alignment wrapText="1"/>
    </xf>
    <xf numFmtId="164" fontId="5" fillId="0" borderId="0" xfId="0" applyNumberFormat="1" applyFont="1" applyFill="1" applyAlignment="1">
      <alignment horizontal="right"/>
    </xf>
    <xf numFmtId="0" fontId="3" fillId="0" borderId="1" xfId="0" applyFont="1" applyFill="1" applyBorder="1" applyAlignment="1">
      <alignment vertical="center"/>
    </xf>
    <xf numFmtId="0" fontId="3" fillId="0" borderId="8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vertical="center"/>
    </xf>
    <xf numFmtId="164" fontId="7" fillId="0" borderId="8" xfId="1" applyNumberFormat="1" applyFont="1" applyFill="1" applyBorder="1" applyAlignment="1">
      <alignment horizontal="center" vertical="center" wrapText="1"/>
    </xf>
    <xf numFmtId="0" fontId="3" fillId="0" borderId="1" xfId="0" applyFont="1" applyFill="1" applyBorder="1"/>
    <xf numFmtId="0" fontId="4" fillId="0" borderId="1" xfId="0" applyFont="1" applyFill="1" applyBorder="1"/>
    <xf numFmtId="164" fontId="3" fillId="0" borderId="1" xfId="0" applyNumberFormat="1" applyFont="1" applyBorder="1"/>
    <xf numFmtId="164" fontId="0" fillId="0" borderId="0" xfId="0" applyNumberFormat="1"/>
    <xf numFmtId="165" fontId="0" fillId="0" borderId="0" xfId="0" applyNumberFormat="1"/>
    <xf numFmtId="166" fontId="0" fillId="0" borderId="0" xfId="0" applyNumberFormat="1"/>
    <xf numFmtId="167" fontId="0" fillId="0" borderId="0" xfId="0" applyNumberFormat="1"/>
    <xf numFmtId="168" fontId="0" fillId="0" borderId="0" xfId="0" applyNumberFormat="1"/>
    <xf numFmtId="169" fontId="0" fillId="0" borderId="0" xfId="0" applyNumberFormat="1"/>
    <xf numFmtId="0" fontId="8" fillId="0" borderId="1" xfId="0" applyFont="1" applyFill="1" applyBorder="1"/>
    <xf numFmtId="0" fontId="9" fillId="0" borderId="1" xfId="0" applyFont="1" applyFill="1" applyBorder="1"/>
    <xf numFmtId="164" fontId="10" fillId="0" borderId="2" xfId="0" applyNumberFormat="1" applyFont="1" applyBorder="1"/>
    <xf numFmtId="0" fontId="10" fillId="0" borderId="0" xfId="0" applyFont="1"/>
    <xf numFmtId="0" fontId="4" fillId="0" borderId="1" xfId="0" applyFont="1" applyFill="1" applyBorder="1" applyAlignment="1">
      <alignment horizontal="left" wrapText="1"/>
    </xf>
    <xf numFmtId="0" fontId="4" fillId="0" borderId="1" xfId="0" applyFont="1" applyFill="1" applyBorder="1" applyAlignment="1">
      <alignment wrapText="1"/>
    </xf>
    <xf numFmtId="0" fontId="11" fillId="0" borderId="1" xfId="0" applyFont="1" applyFill="1" applyBorder="1"/>
    <xf numFmtId="0" fontId="6" fillId="0" borderId="1" xfId="0" applyFont="1" applyFill="1" applyBorder="1"/>
    <xf numFmtId="164" fontId="2" fillId="0" borderId="1" xfId="0" applyNumberFormat="1" applyFont="1" applyBorder="1"/>
    <xf numFmtId="0" fontId="2" fillId="0" borderId="0" xfId="0" applyFont="1"/>
    <xf numFmtId="0" fontId="12" fillId="0" borderId="1" xfId="0" applyFont="1" applyFill="1" applyBorder="1" applyAlignment="1">
      <alignment wrapText="1"/>
    </xf>
    <xf numFmtId="0" fontId="4" fillId="0" borderId="2" xfId="0" applyFont="1" applyFill="1" applyBorder="1"/>
    <xf numFmtId="0" fontId="4" fillId="0" borderId="6" xfId="0" applyFont="1" applyFill="1" applyBorder="1" applyAlignment="1">
      <alignment wrapText="1"/>
    </xf>
    <xf numFmtId="0" fontId="4" fillId="0" borderId="6" xfId="0" applyFont="1" applyFill="1" applyBorder="1"/>
    <xf numFmtId="0" fontId="6" fillId="0" borderId="6" xfId="0" applyFont="1" applyFill="1" applyBorder="1" applyAlignment="1"/>
    <xf numFmtId="169" fontId="2" fillId="0" borderId="0" xfId="0" applyNumberFormat="1" applyFont="1"/>
    <xf numFmtId="0" fontId="3" fillId="0" borderId="0" xfId="0" applyFont="1" applyBorder="1" applyAlignment="1"/>
    <xf numFmtId="0" fontId="4" fillId="0" borderId="0" xfId="0" applyFont="1" applyBorder="1" applyAlignment="1"/>
    <xf numFmtId="0" fontId="3" fillId="0" borderId="0" xfId="0" applyFont="1" applyBorder="1"/>
    <xf numFmtId="0" fontId="6" fillId="0" borderId="0" xfId="0" applyFont="1" applyFill="1" applyBorder="1"/>
    <xf numFmtId="164" fontId="11" fillId="0" borderId="0" xfId="0" applyNumberFormat="1" applyFont="1" applyFill="1" applyAlignment="1">
      <alignment vertical="center"/>
    </xf>
    <xf numFmtId="0" fontId="11" fillId="0" borderId="0" xfId="0" applyFont="1" applyFill="1" applyAlignment="1">
      <alignment vertical="center"/>
    </xf>
    <xf numFmtId="164" fontId="3" fillId="0" borderId="0" xfId="0" applyNumberFormat="1" applyFont="1"/>
    <xf numFmtId="0" fontId="6" fillId="0" borderId="0" xfId="0" applyFont="1" applyFill="1" applyBorder="1" applyAlignment="1">
      <alignment vertical="center"/>
    </xf>
    <xf numFmtId="4" fontId="3" fillId="0" borderId="0" xfId="0" applyNumberFormat="1" applyFont="1"/>
    <xf numFmtId="0" fontId="4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4" fillId="0" borderId="0" xfId="0" applyFont="1" applyFill="1" applyAlignment="1">
      <alignment horizontal="right" vertical="center"/>
    </xf>
    <xf numFmtId="164" fontId="3" fillId="0" borderId="0" xfId="0" applyNumberFormat="1" applyFont="1" applyFill="1" applyAlignment="1">
      <alignment vertical="center"/>
    </xf>
    <xf numFmtId="170" fontId="3" fillId="0" borderId="0" xfId="0" applyNumberFormat="1" applyFont="1"/>
    <xf numFmtId="0" fontId="12" fillId="2" borderId="1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justify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top" wrapText="1"/>
    </xf>
    <xf numFmtId="0" fontId="6" fillId="0" borderId="0" xfId="0" applyFont="1" applyFill="1" applyBorder="1" applyAlignment="1">
      <alignment horizontal="center"/>
    </xf>
    <xf numFmtId="0" fontId="3" fillId="0" borderId="8" xfId="0" applyFont="1" applyFill="1" applyBorder="1" applyAlignment="1">
      <alignment horizontal="center" vertical="center" wrapText="1"/>
    </xf>
    <xf numFmtId="164" fontId="7" fillId="0" borderId="8" xfId="1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/>
    </xf>
    <xf numFmtId="0" fontId="3" fillId="0" borderId="8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/>
    </xf>
    <xf numFmtId="164" fontId="7" fillId="0" borderId="8" xfId="1" applyNumberFormat="1" applyFont="1" applyFill="1" applyBorder="1" applyAlignment="1">
      <alignment horizontal="center" vertical="center" wrapText="1"/>
    </xf>
    <xf numFmtId="179" fontId="3" fillId="0" borderId="4" xfId="612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179" fontId="3" fillId="0" borderId="8" xfId="612" applyNumberFormat="1" applyFont="1" applyFill="1" applyBorder="1" applyAlignment="1">
      <alignment horizontal="center" vertical="center" wrapText="1"/>
    </xf>
    <xf numFmtId="179" fontId="3" fillId="0" borderId="12" xfId="612" applyNumberFormat="1" applyFont="1" applyFill="1" applyBorder="1" applyAlignment="1">
      <alignment horizontal="center" vertical="center" wrapText="1"/>
    </xf>
    <xf numFmtId="179" fontId="3" fillId="0" borderId="9" xfId="612" applyNumberFormat="1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 wrapText="1"/>
    </xf>
    <xf numFmtId="164" fontId="3" fillId="0" borderId="8" xfId="0" applyNumberFormat="1" applyFont="1" applyFill="1" applyBorder="1" applyAlignment="1">
      <alignment horizontal="center" vertical="center" wrapText="1"/>
    </xf>
    <xf numFmtId="164" fontId="7" fillId="0" borderId="1" xfId="1" applyNumberFormat="1" applyFont="1" applyFill="1" applyBorder="1" applyAlignment="1">
      <alignment horizontal="center" vertical="center" wrapText="1"/>
    </xf>
    <xf numFmtId="164" fontId="7" fillId="0" borderId="8" xfId="1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164" fontId="7" fillId="0" borderId="2" xfId="1" applyNumberFormat="1" applyFont="1" applyFill="1" applyBorder="1" applyAlignment="1">
      <alignment horizontal="center" vertical="center" wrapText="1"/>
    </xf>
    <xf numFmtId="164" fontId="7" fillId="0" borderId="3" xfId="1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/>
    </xf>
  </cellXfs>
  <cellStyles count="613">
    <cellStyle name="_22994F89" xfId="2"/>
    <cellStyle name="_302B5C4" xfId="3"/>
    <cellStyle name="_бюджетная смета 2010 год2" xfId="4"/>
    <cellStyle name="Comma" xfId="5"/>
    <cellStyle name="Comma [0]" xfId="6"/>
    <cellStyle name="Comma 2" xfId="7"/>
    <cellStyle name="Comma_Forma" xfId="8"/>
    <cellStyle name="Currency" xfId="9"/>
    <cellStyle name="Currency [0]" xfId="10"/>
    <cellStyle name="Currency 2" xfId="11"/>
    <cellStyle name="Currency_Forma" xfId="12"/>
    <cellStyle name="Date" xfId="13"/>
    <cellStyle name="Excel Built-in Normal" xfId="14"/>
    <cellStyle name="Excel Built-in Normal 10" xfId="15"/>
    <cellStyle name="Excel Built-in Normal 11" xfId="16"/>
    <cellStyle name="Excel Built-in Normal 12" xfId="17"/>
    <cellStyle name="Excel Built-in Normal 13" xfId="18"/>
    <cellStyle name="Excel Built-in Normal 14" xfId="19"/>
    <cellStyle name="Excel Built-in Normal 15" xfId="20"/>
    <cellStyle name="Excel Built-in Normal 2" xfId="21"/>
    <cellStyle name="Excel Built-in Normal 2 2" xfId="22"/>
    <cellStyle name="Excel Built-in Normal 2 3" xfId="23"/>
    <cellStyle name="Excel Built-in Normal 3" xfId="24"/>
    <cellStyle name="Excel Built-in Normal 4" xfId="25"/>
    <cellStyle name="Excel Built-in Normal 5" xfId="26"/>
    <cellStyle name="Excel Built-in Normal 6" xfId="27"/>
    <cellStyle name="Excel Built-in Normal 7" xfId="28"/>
    <cellStyle name="Excel Built-in Normal 8" xfId="29"/>
    <cellStyle name="Excel Built-in Normal 9" xfId="30"/>
    <cellStyle name="Excel Built-in Normal_140009" xfId="31"/>
    <cellStyle name="Fixed" xfId="32"/>
    <cellStyle name="Heading1" xfId="33"/>
    <cellStyle name="Heading2" xfId="34"/>
    <cellStyle name="Îáű÷íűé_ÂŰŐÎÄ" xfId="35"/>
    <cellStyle name="Normal" xfId="36"/>
    <cellStyle name="Normal 2" xfId="37"/>
    <cellStyle name="Normal 3" xfId="38"/>
    <cellStyle name="Normal 3 2" xfId="39"/>
    <cellStyle name="Normal_Forma" xfId="40"/>
    <cellStyle name="Percent" xfId="41"/>
    <cellStyle name="Percent 2" xfId="42"/>
    <cellStyle name="Total" xfId="43"/>
    <cellStyle name="Гиперссылка 2" xfId="44"/>
    <cellStyle name="Гиперссылка 2 2" xfId="45"/>
    <cellStyle name="Гиперссылка 3" xfId="46"/>
    <cellStyle name="Гиперссылка 3 2" xfId="47"/>
    <cellStyle name="Обычный" xfId="0" builtinId="0"/>
    <cellStyle name="Обычный 10" xfId="48"/>
    <cellStyle name="Обычный 10 2" xfId="49"/>
    <cellStyle name="Обычный 10_ТП АПП" xfId="50"/>
    <cellStyle name="Обычный 11" xfId="51"/>
    <cellStyle name="Обычный 11 2" xfId="52"/>
    <cellStyle name="Обычный 11 2 2" xfId="53"/>
    <cellStyle name="Обычный 11 2_ТП АПП" xfId="54"/>
    <cellStyle name="Обычный 11 3" xfId="55"/>
    <cellStyle name="Обычный 11_140009" xfId="56"/>
    <cellStyle name="Обычный 12" xfId="57"/>
    <cellStyle name="Обычный 12 2" xfId="58"/>
    <cellStyle name="Обычный 12_ТП АПП" xfId="59"/>
    <cellStyle name="Обычный 13" xfId="60"/>
    <cellStyle name="Обычный 13 2" xfId="61"/>
    <cellStyle name="Обычный 13_ТП АПП" xfId="62"/>
    <cellStyle name="Обычный 14" xfId="63"/>
    <cellStyle name="Обычный 14 2" xfId="64"/>
    <cellStyle name="Обычный 14_ТП АПП" xfId="65"/>
    <cellStyle name="Обычный 15" xfId="66"/>
    <cellStyle name="Обычный 15 2" xfId="67"/>
    <cellStyle name="Обычный 15_ТП АПП" xfId="68"/>
    <cellStyle name="Обычный 16" xfId="69"/>
    <cellStyle name="Обычный 161" xfId="70"/>
    <cellStyle name="Обычный 17" xfId="71"/>
    <cellStyle name="Обычный 18" xfId="72"/>
    <cellStyle name="Обычный 18 2" xfId="73"/>
    <cellStyle name="Обычный 19" xfId="74"/>
    <cellStyle name="Обычный 2" xfId="75"/>
    <cellStyle name="Обычный 2 10" xfId="76"/>
    <cellStyle name="Обычный 2 100" xfId="77"/>
    <cellStyle name="Обычный 2 101" xfId="78"/>
    <cellStyle name="Обычный 2 102" xfId="79"/>
    <cellStyle name="Обычный 2 103" xfId="80"/>
    <cellStyle name="Обычный 2 104" xfId="81"/>
    <cellStyle name="Обычный 2 105" xfId="82"/>
    <cellStyle name="Обычный 2 106" xfId="83"/>
    <cellStyle name="Обычный 2 107" xfId="84"/>
    <cellStyle name="Обычный 2 108" xfId="85"/>
    <cellStyle name="Обычный 2 109" xfId="86"/>
    <cellStyle name="Обычный 2 11" xfId="87"/>
    <cellStyle name="Обычный 2 110" xfId="88"/>
    <cellStyle name="Обычный 2 111" xfId="89"/>
    <cellStyle name="Обычный 2 112" xfId="90"/>
    <cellStyle name="Обычный 2 113" xfId="91"/>
    <cellStyle name="Обычный 2 114" xfId="92"/>
    <cellStyle name="Обычный 2 115" xfId="93"/>
    <cellStyle name="Обычный 2 116" xfId="94"/>
    <cellStyle name="Обычный 2 117" xfId="95"/>
    <cellStyle name="Обычный 2 118" xfId="96"/>
    <cellStyle name="Обычный 2 119" xfId="97"/>
    <cellStyle name="Обычный 2 12" xfId="98"/>
    <cellStyle name="Обычный 2 120" xfId="99"/>
    <cellStyle name="Обычный 2 121" xfId="100"/>
    <cellStyle name="Обычный 2 122" xfId="101"/>
    <cellStyle name="Обычный 2 123" xfId="102"/>
    <cellStyle name="Обычный 2 124" xfId="103"/>
    <cellStyle name="Обычный 2 125" xfId="104"/>
    <cellStyle name="Обычный 2 126" xfId="105"/>
    <cellStyle name="Обычный 2 127" xfId="106"/>
    <cellStyle name="Обычный 2 128" xfId="107"/>
    <cellStyle name="Обычный 2 129" xfId="108"/>
    <cellStyle name="Обычный 2 13" xfId="109"/>
    <cellStyle name="Обычный 2 13 2" xfId="110"/>
    <cellStyle name="Обычный 2 130" xfId="111"/>
    <cellStyle name="Обычный 2 131" xfId="112"/>
    <cellStyle name="Обычный 2 132" xfId="113"/>
    <cellStyle name="Обычный 2 133" xfId="114"/>
    <cellStyle name="Обычный 2 134" xfId="115"/>
    <cellStyle name="Обычный 2 135" xfId="116"/>
    <cellStyle name="Обычный 2 136" xfId="117"/>
    <cellStyle name="Обычный 2 137" xfId="118"/>
    <cellStyle name="Обычный 2 138" xfId="119"/>
    <cellStyle name="Обычный 2 139" xfId="120"/>
    <cellStyle name="Обычный 2 14" xfId="121"/>
    <cellStyle name="Обычный 2 140" xfId="122"/>
    <cellStyle name="Обычный 2 141" xfId="123"/>
    <cellStyle name="Обычный 2 142" xfId="124"/>
    <cellStyle name="Обычный 2 143" xfId="125"/>
    <cellStyle name="Обычный 2 144" xfId="126"/>
    <cellStyle name="Обычный 2 145" xfId="127"/>
    <cellStyle name="Обычный 2 146" xfId="128"/>
    <cellStyle name="Обычный 2 147" xfId="129"/>
    <cellStyle name="Обычный 2 148" xfId="130"/>
    <cellStyle name="Обычный 2 149" xfId="131"/>
    <cellStyle name="Обычный 2 15" xfId="132"/>
    <cellStyle name="Обычный 2 150" xfId="133"/>
    <cellStyle name="Обычный 2 151" xfId="134"/>
    <cellStyle name="Обычный 2 152" xfId="135"/>
    <cellStyle name="Обычный 2 153" xfId="136"/>
    <cellStyle name="Обычный 2 154" xfId="137"/>
    <cellStyle name="Обычный 2 155" xfId="138"/>
    <cellStyle name="Обычный 2 156" xfId="139"/>
    <cellStyle name="Обычный 2 157" xfId="140"/>
    <cellStyle name="Обычный 2 158" xfId="141"/>
    <cellStyle name="Обычный 2 159" xfId="142"/>
    <cellStyle name="Обычный 2 16" xfId="143"/>
    <cellStyle name="Обычный 2 160" xfId="144"/>
    <cellStyle name="Обычный 2 161" xfId="145"/>
    <cellStyle name="Обычный 2 162" xfId="146"/>
    <cellStyle name="Обычный 2 163" xfId="147"/>
    <cellStyle name="Обычный 2 164" xfId="148"/>
    <cellStyle name="Обычный 2 165" xfId="149"/>
    <cellStyle name="Обычный 2 166" xfId="150"/>
    <cellStyle name="Обычный 2 167" xfId="151"/>
    <cellStyle name="Обычный 2 168" xfId="152"/>
    <cellStyle name="Обычный 2 169" xfId="153"/>
    <cellStyle name="Обычный 2 17" xfId="154"/>
    <cellStyle name="Обычный 2 170" xfId="155"/>
    <cellStyle name="Обычный 2 171" xfId="156"/>
    <cellStyle name="Обычный 2 172" xfId="157"/>
    <cellStyle name="Обычный 2 173" xfId="158"/>
    <cellStyle name="Обычный 2 174" xfId="159"/>
    <cellStyle name="Обычный 2 175" xfId="160"/>
    <cellStyle name="Обычный 2 176" xfId="161"/>
    <cellStyle name="Обычный 2 177" xfId="162"/>
    <cellStyle name="Обычный 2 178" xfId="163"/>
    <cellStyle name="Обычный 2 179" xfId="164"/>
    <cellStyle name="Обычный 2 18" xfId="165"/>
    <cellStyle name="Обычный 2 180" xfId="166"/>
    <cellStyle name="Обычный 2 181" xfId="167"/>
    <cellStyle name="Обычный 2 182" xfId="168"/>
    <cellStyle name="Обычный 2 183" xfId="169"/>
    <cellStyle name="Обычный 2 184" xfId="170"/>
    <cellStyle name="Обычный 2 185" xfId="171"/>
    <cellStyle name="Обычный 2 186" xfId="172"/>
    <cellStyle name="Обычный 2 187" xfId="173"/>
    <cellStyle name="Обычный 2 188" xfId="174"/>
    <cellStyle name="Обычный 2 189" xfId="175"/>
    <cellStyle name="Обычный 2 19" xfId="176"/>
    <cellStyle name="Обычный 2 190" xfId="177"/>
    <cellStyle name="Обычный 2 191" xfId="178"/>
    <cellStyle name="Обычный 2 192" xfId="179"/>
    <cellStyle name="Обычный 2 193" xfId="180"/>
    <cellStyle name="Обычный 2 194" xfId="181"/>
    <cellStyle name="Обычный 2 195" xfId="182"/>
    <cellStyle name="Обычный 2 196" xfId="183"/>
    <cellStyle name="Обычный 2 197" xfId="184"/>
    <cellStyle name="Обычный 2 198" xfId="185"/>
    <cellStyle name="Обычный 2 199" xfId="186"/>
    <cellStyle name="Обычный 2 2" xfId="187"/>
    <cellStyle name="Обычный 2 2 10" xfId="188"/>
    <cellStyle name="Обычный 2 2 10 2" xfId="189"/>
    <cellStyle name="Обычный 2 2 10 2 2" xfId="190"/>
    <cellStyle name="Обычный 2 2 10_ТП АПП" xfId="191"/>
    <cellStyle name="Обычный 2 2 11" xfId="192"/>
    <cellStyle name="Обычный 2 2 12" xfId="193"/>
    <cellStyle name="Обычный 2 2 13" xfId="194"/>
    <cellStyle name="Обычный 2 2 14" xfId="195"/>
    <cellStyle name="Обычный 2 2 15" xfId="196"/>
    <cellStyle name="Обычный 2 2 2" xfId="197"/>
    <cellStyle name="Обычный 2 2 2 10" xfId="198"/>
    <cellStyle name="Обычный 2 2 2 2" xfId="199"/>
    <cellStyle name="Обычный 2 2 2 2 10" xfId="200"/>
    <cellStyle name="Обычный 2 2 2 2 2" xfId="201"/>
    <cellStyle name="Обычный 2 2 2 2 2 2" xfId="202"/>
    <cellStyle name="Обычный 2 2 2 2 2_ТП АПП" xfId="203"/>
    <cellStyle name="Обычный 2 2 2 2 3" xfId="204"/>
    <cellStyle name="Обычный 2 2 2 2 4" xfId="205"/>
    <cellStyle name="Обычный 2 2 2 2 5" xfId="206"/>
    <cellStyle name="Обычный 2 2 2 2 6" xfId="207"/>
    <cellStyle name="Обычный 2 2 2 2 7" xfId="208"/>
    <cellStyle name="Обычный 2 2 2 2 8" xfId="209"/>
    <cellStyle name="Обычный 2 2 2 2 9" xfId="210"/>
    <cellStyle name="Обычный 2 2 2 2_140009" xfId="211"/>
    <cellStyle name="Обычный 2 2 2 3" xfId="212"/>
    <cellStyle name="Обычный 2 2 2 3 2" xfId="213"/>
    <cellStyle name="Обычный 2 2 2 3_ТП АПП" xfId="214"/>
    <cellStyle name="Обычный 2 2 2 4" xfId="215"/>
    <cellStyle name="Обычный 2 2 2 5" xfId="216"/>
    <cellStyle name="Обычный 2 2 2 6" xfId="217"/>
    <cellStyle name="Обычный 2 2 2 7" xfId="218"/>
    <cellStyle name="Обычный 2 2 2 8" xfId="219"/>
    <cellStyle name="Обычный 2 2 2 9" xfId="220"/>
    <cellStyle name="Обычный 2 2 2_140009" xfId="221"/>
    <cellStyle name="Обычный 2 2 3" xfId="222"/>
    <cellStyle name="Обычный 2 2 3 2" xfId="223"/>
    <cellStyle name="Обычный 2 2 3_ТП АПП" xfId="224"/>
    <cellStyle name="Обычный 2 2 4" xfId="225"/>
    <cellStyle name="Обычный 2 2 4 2" xfId="226"/>
    <cellStyle name="Обычный 2 2 4_ТП АПП" xfId="227"/>
    <cellStyle name="Обычный 2 2 5" xfId="228"/>
    <cellStyle name="Обычный 2 2 6" xfId="229"/>
    <cellStyle name="Обычный 2 2 7" xfId="230"/>
    <cellStyle name="Обычный 2 2 8" xfId="231"/>
    <cellStyle name="Обычный 2 2 9" xfId="232"/>
    <cellStyle name="Обычный 2 2_140009" xfId="233"/>
    <cellStyle name="Обычный 2 20" xfId="234"/>
    <cellStyle name="Обычный 2 200" xfId="235"/>
    <cellStyle name="Обычный 2 201" xfId="236"/>
    <cellStyle name="Обычный 2 202" xfId="237"/>
    <cellStyle name="Обычный 2 203" xfId="238"/>
    <cellStyle name="Обычный 2 204" xfId="239"/>
    <cellStyle name="Обычный 2 205" xfId="240"/>
    <cellStyle name="Обычный 2 206" xfId="241"/>
    <cellStyle name="Обычный 2 207" xfId="242"/>
    <cellStyle name="Обычный 2 208" xfId="243"/>
    <cellStyle name="Обычный 2 209" xfId="244"/>
    <cellStyle name="Обычный 2 21" xfId="245"/>
    <cellStyle name="Обычный 2 210" xfId="246"/>
    <cellStyle name="Обычный 2 211" xfId="247"/>
    <cellStyle name="Обычный 2 212" xfId="248"/>
    <cellStyle name="Обычный 2 213" xfId="249"/>
    <cellStyle name="Обычный 2 214" xfId="250"/>
    <cellStyle name="Обычный 2 215" xfId="251"/>
    <cellStyle name="Обычный 2 216" xfId="252"/>
    <cellStyle name="Обычный 2 217" xfId="253"/>
    <cellStyle name="Обычный 2 218" xfId="254"/>
    <cellStyle name="Обычный 2 219" xfId="255"/>
    <cellStyle name="Обычный 2 22" xfId="256"/>
    <cellStyle name="Обычный 2 220" xfId="257"/>
    <cellStyle name="Обычный 2 221" xfId="258"/>
    <cellStyle name="Обычный 2 222" xfId="259"/>
    <cellStyle name="Обычный 2 223" xfId="260"/>
    <cellStyle name="Обычный 2 224" xfId="261"/>
    <cellStyle name="Обычный 2 225" xfId="262"/>
    <cellStyle name="Обычный 2 226" xfId="263"/>
    <cellStyle name="Обычный 2 227" xfId="264"/>
    <cellStyle name="Обычный 2 228" xfId="265"/>
    <cellStyle name="Обычный 2 229" xfId="266"/>
    <cellStyle name="Обычный 2 23" xfId="267"/>
    <cellStyle name="Обычный 2 230" xfId="268"/>
    <cellStyle name="Обычный 2 231" xfId="269"/>
    <cellStyle name="Обычный 2 232" xfId="270"/>
    <cellStyle name="Обычный 2 233" xfId="271"/>
    <cellStyle name="Обычный 2 234" xfId="272"/>
    <cellStyle name="Обычный 2 235" xfId="273"/>
    <cellStyle name="Обычный 2 236" xfId="274"/>
    <cellStyle name="Обычный 2 237" xfId="275"/>
    <cellStyle name="Обычный 2 238" xfId="276"/>
    <cellStyle name="Обычный 2 239" xfId="277"/>
    <cellStyle name="Обычный 2 24" xfId="278"/>
    <cellStyle name="Обычный 2 240" xfId="279"/>
    <cellStyle name="Обычный 2 241" xfId="280"/>
    <cellStyle name="Обычный 2 242" xfId="281"/>
    <cellStyle name="Обычный 2 243" xfId="282"/>
    <cellStyle name="Обычный 2 244" xfId="283"/>
    <cellStyle name="Обычный 2 245" xfId="284"/>
    <cellStyle name="Обычный 2 246" xfId="285"/>
    <cellStyle name="Обычный 2 247" xfId="286"/>
    <cellStyle name="Обычный 2 248" xfId="287"/>
    <cellStyle name="Обычный 2 249" xfId="288"/>
    <cellStyle name="Обычный 2 25" xfId="289"/>
    <cellStyle name="Обычный 2 250" xfId="290"/>
    <cellStyle name="Обычный 2 251" xfId="291"/>
    <cellStyle name="Обычный 2 252" xfId="292"/>
    <cellStyle name="Обычный 2 253" xfId="293"/>
    <cellStyle name="Обычный 2 254" xfId="294"/>
    <cellStyle name="Обычный 2 255" xfId="295"/>
    <cellStyle name="Обычный 2 26" xfId="296"/>
    <cellStyle name="Обычный 2 27" xfId="297"/>
    <cellStyle name="Обычный 2 28" xfId="298"/>
    <cellStyle name="Обычный 2 29" xfId="299"/>
    <cellStyle name="Обычный 2 3" xfId="300"/>
    <cellStyle name="Обычный 2 3 10" xfId="301"/>
    <cellStyle name="Обычный 2 3 11" xfId="302"/>
    <cellStyle name="Обычный 2 3 2" xfId="303"/>
    <cellStyle name="Обычный 2 3 2 2" xfId="304"/>
    <cellStyle name="Обычный 2 3 2_ТП АПП" xfId="305"/>
    <cellStyle name="Обычный 2 3 3" xfId="306"/>
    <cellStyle name="Обычный 2 3 3 2" xfId="307"/>
    <cellStyle name="Обычный 2 3 3_ТП АПП" xfId="308"/>
    <cellStyle name="Обычный 2 3 4" xfId="309"/>
    <cellStyle name="Обычный 2 3 5" xfId="310"/>
    <cellStyle name="Обычный 2 3 6" xfId="311"/>
    <cellStyle name="Обычный 2 3 7" xfId="312"/>
    <cellStyle name="Обычный 2 3 8" xfId="313"/>
    <cellStyle name="Обычный 2 3 9" xfId="314"/>
    <cellStyle name="Обычный 2 3_140009" xfId="315"/>
    <cellStyle name="Обычный 2 30" xfId="316"/>
    <cellStyle name="Обычный 2 31" xfId="317"/>
    <cellStyle name="Обычный 2 32" xfId="318"/>
    <cellStyle name="Обычный 2 33" xfId="319"/>
    <cellStyle name="Обычный 2 34" xfId="320"/>
    <cellStyle name="Обычный 2 35" xfId="321"/>
    <cellStyle name="Обычный 2 36" xfId="322"/>
    <cellStyle name="Обычный 2 37" xfId="323"/>
    <cellStyle name="Обычный 2 38" xfId="324"/>
    <cellStyle name="Обычный 2 39" xfId="325"/>
    <cellStyle name="Обычный 2 4" xfId="326"/>
    <cellStyle name="Обычный 2 4 2" xfId="327"/>
    <cellStyle name="Обычный 2 4_ТП АПП" xfId="328"/>
    <cellStyle name="Обычный 2 40" xfId="329"/>
    <cellStyle name="Обычный 2 41" xfId="330"/>
    <cellStyle name="Обычный 2 42" xfId="331"/>
    <cellStyle name="Обычный 2 43" xfId="332"/>
    <cellStyle name="Обычный 2 44" xfId="333"/>
    <cellStyle name="Обычный 2 45" xfId="334"/>
    <cellStyle name="Обычный 2 46" xfId="335"/>
    <cellStyle name="Обычный 2 47" xfId="336"/>
    <cellStyle name="Обычный 2 48" xfId="337"/>
    <cellStyle name="Обычный 2 49" xfId="338"/>
    <cellStyle name="Обычный 2 5" xfId="339"/>
    <cellStyle name="Обычный 2 5 2" xfId="340"/>
    <cellStyle name="Обычный 2 5_ТП АПП" xfId="341"/>
    <cellStyle name="Обычный 2 50" xfId="342"/>
    <cellStyle name="Обычный 2 51" xfId="343"/>
    <cellStyle name="Обычный 2 52" xfId="344"/>
    <cellStyle name="Обычный 2 53" xfId="345"/>
    <cellStyle name="Обычный 2 54" xfId="346"/>
    <cellStyle name="Обычный 2 55" xfId="347"/>
    <cellStyle name="Обычный 2 56" xfId="348"/>
    <cellStyle name="Обычный 2 57" xfId="349"/>
    <cellStyle name="Обычный 2 58" xfId="350"/>
    <cellStyle name="Обычный 2 59" xfId="351"/>
    <cellStyle name="Обычный 2 6" xfId="352"/>
    <cellStyle name="Обычный 2 6 2" xfId="353"/>
    <cellStyle name="Обычный 2 6_ТП АПП" xfId="354"/>
    <cellStyle name="Обычный 2 60" xfId="355"/>
    <cellStyle name="Обычный 2 61" xfId="356"/>
    <cellStyle name="Обычный 2 62" xfId="357"/>
    <cellStyle name="Обычный 2 63" xfId="358"/>
    <cellStyle name="Обычный 2 64" xfId="359"/>
    <cellStyle name="Обычный 2 65" xfId="360"/>
    <cellStyle name="Обычный 2 66" xfId="361"/>
    <cellStyle name="Обычный 2 67" xfId="362"/>
    <cellStyle name="Обычный 2 68" xfId="363"/>
    <cellStyle name="Обычный 2 69" xfId="364"/>
    <cellStyle name="Обычный 2 7" xfId="365"/>
    <cellStyle name="Обычный 2 70" xfId="366"/>
    <cellStyle name="Обычный 2 71" xfId="367"/>
    <cellStyle name="Обычный 2 72" xfId="368"/>
    <cellStyle name="Обычный 2 73" xfId="369"/>
    <cellStyle name="Обычный 2 74" xfId="370"/>
    <cellStyle name="Обычный 2 75" xfId="371"/>
    <cellStyle name="Обычный 2 76" xfId="372"/>
    <cellStyle name="Обычный 2 77" xfId="373"/>
    <cellStyle name="Обычный 2 78" xfId="374"/>
    <cellStyle name="Обычный 2 79" xfId="375"/>
    <cellStyle name="Обычный 2 8" xfId="376"/>
    <cellStyle name="Обычный 2 80" xfId="377"/>
    <cellStyle name="Обычный 2 81" xfId="378"/>
    <cellStyle name="Обычный 2 82" xfId="379"/>
    <cellStyle name="Обычный 2 83" xfId="380"/>
    <cellStyle name="Обычный 2 84" xfId="381"/>
    <cellStyle name="Обычный 2 85" xfId="382"/>
    <cellStyle name="Обычный 2 86" xfId="383"/>
    <cellStyle name="Обычный 2 87" xfId="384"/>
    <cellStyle name="Обычный 2 88" xfId="385"/>
    <cellStyle name="Обычный 2 89" xfId="386"/>
    <cellStyle name="Обычный 2 9" xfId="387"/>
    <cellStyle name="Обычный 2 90" xfId="388"/>
    <cellStyle name="Обычный 2 91" xfId="389"/>
    <cellStyle name="Обычный 2 92" xfId="390"/>
    <cellStyle name="Обычный 2 93" xfId="391"/>
    <cellStyle name="Обычный 2 94" xfId="392"/>
    <cellStyle name="Обычный 2 95" xfId="393"/>
    <cellStyle name="Обычный 2 96" xfId="394"/>
    <cellStyle name="Обычный 2 97" xfId="395"/>
    <cellStyle name="Обычный 2 98" xfId="396"/>
    <cellStyle name="Обычный 2 99" xfId="397"/>
    <cellStyle name="Обычный 2_140001" xfId="398"/>
    <cellStyle name="Обычный 20" xfId="399"/>
    <cellStyle name="Обычный 20 2" xfId="400"/>
    <cellStyle name="Обычный 21" xfId="401"/>
    <cellStyle name="Обычный 22" xfId="402"/>
    <cellStyle name="Обычный 23" xfId="403"/>
    <cellStyle name="Обычный 24" xfId="404"/>
    <cellStyle name="Обычный 25" xfId="405"/>
    <cellStyle name="Обычный 25 2" xfId="406"/>
    <cellStyle name="Обычный 26" xfId="407"/>
    <cellStyle name="Обычный 27" xfId="408"/>
    <cellStyle name="Обычный 27 2" xfId="409"/>
    <cellStyle name="Обычный 28" xfId="410"/>
    <cellStyle name="Обычный 28 2" xfId="411"/>
    <cellStyle name="Обычный 29" xfId="412"/>
    <cellStyle name="Обычный 3" xfId="413"/>
    <cellStyle name="Обычный 3 2" xfId="414"/>
    <cellStyle name="Обычный 3 2 2" xfId="1"/>
    <cellStyle name="Обычный 3 2 2 2" xfId="415"/>
    <cellStyle name="Обычный 3 2 3" xfId="416"/>
    <cellStyle name="Обычный 3 2 4" xfId="417"/>
    <cellStyle name="Обычный 3 3" xfId="418"/>
    <cellStyle name="Обычный 3 3 2" xfId="419"/>
    <cellStyle name="Обычный 3 4" xfId="420"/>
    <cellStyle name="Обычный 3 5" xfId="421"/>
    <cellStyle name="Обычный 3 6" xfId="422"/>
    <cellStyle name="Обычный 3_ТП АПП" xfId="423"/>
    <cellStyle name="Обычный 30" xfId="424"/>
    <cellStyle name="Обычный 31" xfId="425"/>
    <cellStyle name="Обычный 32" xfId="426"/>
    <cellStyle name="Обычный 33" xfId="427"/>
    <cellStyle name="Обычный 34" xfId="428"/>
    <cellStyle name="Обычный 35" xfId="429"/>
    <cellStyle name="Обычный 36" xfId="430"/>
    <cellStyle name="Обычный 37" xfId="431"/>
    <cellStyle name="Обычный 38" xfId="432"/>
    <cellStyle name="Обычный 39" xfId="433"/>
    <cellStyle name="Обычный 4" xfId="434"/>
    <cellStyle name="Обычный 4 2" xfId="435"/>
    <cellStyle name="Обычный 4 2 2" xfId="436"/>
    <cellStyle name="Обычный 4 2 3" xfId="437"/>
    <cellStyle name="Обычный 4 3" xfId="438"/>
    <cellStyle name="Обычный 40" xfId="439"/>
    <cellStyle name="Обычный 41" xfId="440"/>
    <cellStyle name="Обычный 42" xfId="441"/>
    <cellStyle name="Обычный 43" xfId="442"/>
    <cellStyle name="Обычный 44" xfId="443"/>
    <cellStyle name="Обычный 45" xfId="444"/>
    <cellStyle name="Обычный 45 2" xfId="445"/>
    <cellStyle name="Обычный 45_ТП АПП" xfId="446"/>
    <cellStyle name="Обычный 46" xfId="447"/>
    <cellStyle name="Обычный 47" xfId="448"/>
    <cellStyle name="Обычный 48" xfId="449"/>
    <cellStyle name="Обычный 49" xfId="450"/>
    <cellStyle name="Обычный 5" xfId="451"/>
    <cellStyle name="Обычный 5 2" xfId="452"/>
    <cellStyle name="Обычный 5 2 2" xfId="453"/>
    <cellStyle name="Обычный 5 3" xfId="454"/>
    <cellStyle name="Обычный 5_ТП АПП" xfId="455"/>
    <cellStyle name="Обычный 50" xfId="456"/>
    <cellStyle name="Обычный 51" xfId="457"/>
    <cellStyle name="Обычный 52" xfId="458"/>
    <cellStyle name="Обычный 53" xfId="459"/>
    <cellStyle name="Обычный 54" xfId="460"/>
    <cellStyle name="Обычный 55" xfId="461"/>
    <cellStyle name="Обычный 56" xfId="462"/>
    <cellStyle name="Обычный 57" xfId="463"/>
    <cellStyle name="Обычный 58" xfId="464"/>
    <cellStyle name="Обычный 6" xfId="465"/>
    <cellStyle name="Обычный 6 2" xfId="466"/>
    <cellStyle name="Обычный 6 2 6" xfId="467"/>
    <cellStyle name="Обычный 6 3" xfId="468"/>
    <cellStyle name="Обычный 6_ТП АПП" xfId="469"/>
    <cellStyle name="Обычный 64" xfId="470"/>
    <cellStyle name="Обычный 67" xfId="471"/>
    <cellStyle name="Обычный 7" xfId="472"/>
    <cellStyle name="Обычный 7 2" xfId="473"/>
    <cellStyle name="Обычный 7 3" xfId="474"/>
    <cellStyle name="Обычный 7_ТП АПП" xfId="475"/>
    <cellStyle name="Обычный 8" xfId="476"/>
    <cellStyle name="Обычный 8 2" xfId="477"/>
    <cellStyle name="Обычный 8 3" xfId="478"/>
    <cellStyle name="Обычный 8_ТП АПП" xfId="479"/>
    <cellStyle name="Обычный 9" xfId="480"/>
    <cellStyle name="Обычный 9 2" xfId="481"/>
    <cellStyle name="Обычный 9_ТП АПП" xfId="482"/>
    <cellStyle name="Процентный 2" xfId="483"/>
    <cellStyle name="Процентный 2 10" xfId="484"/>
    <cellStyle name="Процентный 2 10 2" xfId="485"/>
    <cellStyle name="Процентный 2 10 2 2" xfId="486"/>
    <cellStyle name="Процентный 2 10 3" xfId="487"/>
    <cellStyle name="Процентный 2 11" xfId="488"/>
    <cellStyle name="Процентный 2 11 2" xfId="489"/>
    <cellStyle name="Процентный 2 11 2 2" xfId="490"/>
    <cellStyle name="Процентный 2 11 3" xfId="491"/>
    <cellStyle name="Процентный 2 2" xfId="492"/>
    <cellStyle name="Процентный 2 2 2" xfId="493"/>
    <cellStyle name="Процентный 2 2 2 2" xfId="494"/>
    <cellStyle name="Процентный 2 2 2 2 2" xfId="495"/>
    <cellStyle name="Процентный 2 2 2 3" xfId="496"/>
    <cellStyle name="Процентный 2 2 3" xfId="497"/>
    <cellStyle name="Процентный 2 2 3 2" xfId="498"/>
    <cellStyle name="Процентный 2 2 4" xfId="499"/>
    <cellStyle name="Процентный 2 2 5" xfId="500"/>
    <cellStyle name="Процентный 2 3" xfId="501"/>
    <cellStyle name="Процентный 2 3 2" xfId="502"/>
    <cellStyle name="Процентный 2 3 2 2" xfId="503"/>
    <cellStyle name="Процентный 2 3 3" xfId="504"/>
    <cellStyle name="Процентный 2 4" xfId="505"/>
    <cellStyle name="Процентный 2 4 2" xfId="506"/>
    <cellStyle name="Процентный 2 4 2 2" xfId="507"/>
    <cellStyle name="Процентный 2 4 3" xfId="508"/>
    <cellStyle name="Процентный 2 5" xfId="509"/>
    <cellStyle name="Процентный 2 5 2" xfId="510"/>
    <cellStyle name="Процентный 2 5 2 2" xfId="511"/>
    <cellStyle name="Процентный 2 5 3" xfId="512"/>
    <cellStyle name="Процентный 2 6" xfId="513"/>
    <cellStyle name="Процентный 2 6 2" xfId="514"/>
    <cellStyle name="Процентный 2 6 2 2" xfId="515"/>
    <cellStyle name="Процентный 2 6 3" xfId="516"/>
    <cellStyle name="Процентный 2 7" xfId="517"/>
    <cellStyle name="Процентный 2 7 2" xfId="518"/>
    <cellStyle name="Процентный 2 7 2 2" xfId="519"/>
    <cellStyle name="Процентный 2 7 3" xfId="520"/>
    <cellStyle name="Процентный 2 8" xfId="521"/>
    <cellStyle name="Процентный 2 8 2" xfId="522"/>
    <cellStyle name="Процентный 2 8 2 2" xfId="523"/>
    <cellStyle name="Процентный 2 8 3" xfId="524"/>
    <cellStyle name="Процентный 2 9" xfId="525"/>
    <cellStyle name="Процентный 2 9 2" xfId="526"/>
    <cellStyle name="Процентный 2 9 2 2" xfId="527"/>
    <cellStyle name="Процентный 2 9 3" xfId="528"/>
    <cellStyle name="Процентный 3" xfId="529"/>
    <cellStyle name="Процентный 3 2" xfId="530"/>
    <cellStyle name="Процентный 3 2 2" xfId="531"/>
    <cellStyle name="Процентный 3 3" xfId="532"/>
    <cellStyle name="Процентный 4" xfId="533"/>
    <cellStyle name="Процентный 4 2" xfId="534"/>
    <cellStyle name="Процентный 5" xfId="535"/>
    <cellStyle name="Стиль 1" xfId="536"/>
    <cellStyle name="Тысячи [0]_0203000" xfId="537"/>
    <cellStyle name="Тысячи_0203000" xfId="538"/>
    <cellStyle name="Финансовый" xfId="612" builtinId="3"/>
    <cellStyle name="Финансовый 10" xfId="539"/>
    <cellStyle name="Финансовый 13" xfId="540"/>
    <cellStyle name="Финансовый 2" xfId="541"/>
    <cellStyle name="Финансовый 2 10" xfId="542"/>
    <cellStyle name="Финансовый 2 10 2" xfId="543"/>
    <cellStyle name="Финансовый 2 10 2 2" xfId="544"/>
    <cellStyle name="Финансовый 2 10 3" xfId="545"/>
    <cellStyle name="Финансовый 2 11" xfId="546"/>
    <cellStyle name="Финансовый 2 11 2" xfId="547"/>
    <cellStyle name="Финансовый 2 11 2 2" xfId="548"/>
    <cellStyle name="Финансовый 2 11 3" xfId="549"/>
    <cellStyle name="Финансовый 2 12" xfId="550"/>
    <cellStyle name="Финансовый 2 12 2" xfId="551"/>
    <cellStyle name="Финансовый 2 13" xfId="552"/>
    <cellStyle name="Финансовый 2 13 2" xfId="553"/>
    <cellStyle name="Финансовый 2 14" xfId="554"/>
    <cellStyle name="Финансовый 2 15" xfId="555"/>
    <cellStyle name="Финансовый 2 2" xfId="556"/>
    <cellStyle name="Финансовый 2 2 2" xfId="557"/>
    <cellStyle name="Финансовый 2 2 2 2" xfId="558"/>
    <cellStyle name="Финансовый 2 2 3" xfId="559"/>
    <cellStyle name="Финансовый 2 2 4" xfId="560"/>
    <cellStyle name="Финансовый 2 2 5" xfId="561"/>
    <cellStyle name="Финансовый 2 3" xfId="562"/>
    <cellStyle name="Финансовый 2 3 2" xfId="563"/>
    <cellStyle name="Финансовый 2 3 2 2" xfId="564"/>
    <cellStyle name="Финансовый 2 3 3" xfId="565"/>
    <cellStyle name="Финансовый 2 3 4" xfId="566"/>
    <cellStyle name="Финансовый 2 4" xfId="567"/>
    <cellStyle name="Финансовый 2 4 2" xfId="568"/>
    <cellStyle name="Финансовый 2 4 2 2" xfId="569"/>
    <cellStyle name="Финансовый 2 4 3" xfId="570"/>
    <cellStyle name="Финансовый 2 5" xfId="571"/>
    <cellStyle name="Финансовый 2 5 2" xfId="572"/>
    <cellStyle name="Финансовый 2 5 2 2" xfId="573"/>
    <cellStyle name="Финансовый 2 5 3" xfId="574"/>
    <cellStyle name="Финансовый 2 6" xfId="575"/>
    <cellStyle name="Финансовый 2 6 2" xfId="576"/>
    <cellStyle name="Финансовый 2 6 2 2" xfId="577"/>
    <cellStyle name="Финансовый 2 6 3" xfId="578"/>
    <cellStyle name="Финансовый 2 7" xfId="579"/>
    <cellStyle name="Финансовый 2 7 2" xfId="580"/>
    <cellStyle name="Финансовый 2 7 2 2" xfId="581"/>
    <cellStyle name="Финансовый 2 7 3" xfId="582"/>
    <cellStyle name="Финансовый 2 8" xfId="583"/>
    <cellStyle name="Финансовый 2 8 2" xfId="584"/>
    <cellStyle name="Финансовый 2 8 2 2" xfId="585"/>
    <cellStyle name="Финансовый 2 8 3" xfId="586"/>
    <cellStyle name="Финансовый 2 9" xfId="587"/>
    <cellStyle name="Финансовый 2 9 2" xfId="588"/>
    <cellStyle name="Финансовый 2 9 2 2" xfId="589"/>
    <cellStyle name="Финансовый 2 9 3" xfId="590"/>
    <cellStyle name="Финансовый 3" xfId="591"/>
    <cellStyle name="Финансовый 3 2" xfId="592"/>
    <cellStyle name="Финансовый 3 3" xfId="593"/>
    <cellStyle name="Финансовый 3 4" xfId="594"/>
    <cellStyle name="Финансовый 4" xfId="595"/>
    <cellStyle name="Финансовый 4 2" xfId="596"/>
    <cellStyle name="Финансовый 4 2 2" xfId="597"/>
    <cellStyle name="Финансовый 4 3" xfId="598"/>
    <cellStyle name="Финансовый 4 4" xfId="599"/>
    <cellStyle name="Финансовый 4 5" xfId="600"/>
    <cellStyle name="Финансовый 5" xfId="601"/>
    <cellStyle name="Финансовый 5 2" xfId="602"/>
    <cellStyle name="Финансовый 5 3" xfId="603"/>
    <cellStyle name="Финансовый 6" xfId="604"/>
    <cellStyle name="Финансовый 6 2" xfId="605"/>
    <cellStyle name="Финансовый 6 3" xfId="606"/>
    <cellStyle name="Финансовый 7" xfId="607"/>
    <cellStyle name="Финансовый 7 2" xfId="608"/>
    <cellStyle name="Финансовый 7 3" xfId="609"/>
    <cellStyle name="Финансовый 8" xfId="610"/>
    <cellStyle name="Финансовый 9" xfId="611"/>
  </cellStyles>
  <dxfs count="16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  <pageSetUpPr fitToPage="1"/>
  </sheetPr>
  <dimension ref="A1:AR136"/>
  <sheetViews>
    <sheetView tabSelected="1" zoomScale="80" zoomScaleNormal="80" workbookViewId="0">
      <pane xSplit="2" ySplit="11" topLeftCell="L84" activePane="bottomRight" state="frozen"/>
      <selection activeCell="AU46" sqref="AU46"/>
      <selection pane="topRight" activeCell="AU46" sqref="AU46"/>
      <selection pane="bottomLeft" activeCell="AU46" sqref="AU46"/>
      <selection pane="bottomRight" activeCell="X93" sqref="X93"/>
    </sheetView>
  </sheetViews>
  <sheetFormatPr defaultRowHeight="15" x14ac:dyDescent="0.25"/>
  <cols>
    <col min="1" max="1" width="5.28515625" style="1" customWidth="1"/>
    <col min="2" max="2" width="42" style="2" customWidth="1"/>
    <col min="3" max="17" width="21" style="1" customWidth="1"/>
    <col min="18" max="18" width="22.5703125" style="1" customWidth="1"/>
    <col min="19" max="22" width="21" style="1" customWidth="1"/>
    <col min="23" max="23" width="9.28515625" customWidth="1"/>
    <col min="24" max="24" width="9.140625" customWidth="1"/>
    <col min="25" max="25" width="14.140625" customWidth="1"/>
    <col min="26" max="31" width="9.140625" customWidth="1"/>
    <col min="32" max="32" width="10.5703125" customWidth="1"/>
    <col min="33" max="33" width="11.85546875" customWidth="1"/>
    <col min="34" max="34" width="9.5703125" customWidth="1"/>
    <col min="35" max="35" width="9.28515625" customWidth="1"/>
    <col min="36" max="47" width="9.140625" customWidth="1"/>
  </cols>
  <sheetData>
    <row r="1" spans="1:40" x14ac:dyDescent="0.25">
      <c r="V1" s="3" t="s">
        <v>141</v>
      </c>
    </row>
    <row r="2" spans="1:40" x14ac:dyDescent="0.25">
      <c r="V2" s="3" t="s">
        <v>0</v>
      </c>
    </row>
    <row r="3" spans="1:40" x14ac:dyDescent="0.25">
      <c r="B3" s="4"/>
      <c r="V3" s="3" t="s">
        <v>1</v>
      </c>
    </row>
    <row r="4" spans="1:40" x14ac:dyDescent="0.25">
      <c r="B4" s="4"/>
      <c r="V4" s="3" t="s">
        <v>144</v>
      </c>
    </row>
    <row r="5" spans="1:40" x14ac:dyDescent="0.25">
      <c r="B5" s="4"/>
      <c r="Y5" s="5"/>
    </row>
    <row r="6" spans="1:40" x14ac:dyDescent="0.25">
      <c r="B6" s="63" t="s">
        <v>2</v>
      </c>
      <c r="C6" s="63"/>
      <c r="D6" s="63"/>
      <c r="E6" s="63"/>
      <c r="F6" s="63"/>
      <c r="G6" s="63"/>
      <c r="H6" s="63"/>
      <c r="I6" s="63"/>
      <c r="J6" s="63"/>
      <c r="K6" s="63"/>
      <c r="L6" s="63"/>
      <c r="M6" s="63"/>
      <c r="N6" s="63"/>
      <c r="O6" s="63"/>
      <c r="P6" s="63"/>
      <c r="Q6" s="63"/>
      <c r="R6" s="63"/>
      <c r="S6" s="63"/>
      <c r="T6" s="63"/>
      <c r="U6" s="63"/>
      <c r="V6" s="63"/>
      <c r="Y6" s="5"/>
    </row>
    <row r="7" spans="1:40" x14ac:dyDescent="0.25">
      <c r="B7" s="4"/>
      <c r="Y7" s="5"/>
    </row>
    <row r="8" spans="1:40" ht="15" customHeight="1" x14ac:dyDescent="0.25">
      <c r="A8" s="80" t="s">
        <v>3</v>
      </c>
      <c r="B8" s="81" t="s">
        <v>4</v>
      </c>
      <c r="C8" s="61" t="s">
        <v>5</v>
      </c>
      <c r="D8" s="61" t="s">
        <v>6</v>
      </c>
      <c r="E8" s="82" t="s">
        <v>7</v>
      </c>
      <c r="F8" s="83"/>
      <c r="G8" s="83"/>
      <c r="H8" s="83"/>
      <c r="I8" s="83"/>
      <c r="J8" s="83"/>
      <c r="K8" s="83"/>
      <c r="L8" s="83"/>
      <c r="M8" s="83"/>
      <c r="N8" s="83"/>
      <c r="O8" s="83"/>
      <c r="P8" s="83"/>
      <c r="Q8" s="83"/>
      <c r="R8" s="83"/>
      <c r="S8" s="84"/>
      <c r="T8" s="61" t="s">
        <v>8</v>
      </c>
      <c r="U8" s="64" t="s">
        <v>7</v>
      </c>
      <c r="V8" s="64"/>
    </row>
    <row r="9" spans="1:40" ht="15" customHeight="1" x14ac:dyDescent="0.25">
      <c r="A9" s="80"/>
      <c r="B9" s="81"/>
      <c r="C9" s="61"/>
      <c r="D9" s="61"/>
      <c r="E9" s="64" t="s">
        <v>9</v>
      </c>
      <c r="F9" s="64" t="s">
        <v>10</v>
      </c>
      <c r="G9" s="74" t="s">
        <v>7</v>
      </c>
      <c r="H9" s="75"/>
      <c r="I9" s="75"/>
      <c r="J9" s="64" t="s">
        <v>11</v>
      </c>
      <c r="K9" s="6" t="s">
        <v>7</v>
      </c>
      <c r="L9" s="64" t="s">
        <v>12</v>
      </c>
      <c r="M9" s="78" t="s">
        <v>7</v>
      </c>
      <c r="N9" s="79"/>
      <c r="O9" s="79"/>
      <c r="P9" s="79"/>
      <c r="Q9" s="79"/>
      <c r="R9" s="65" t="s">
        <v>142</v>
      </c>
      <c r="S9" s="60" t="s">
        <v>7</v>
      </c>
      <c r="T9" s="61"/>
      <c r="U9" s="61" t="s">
        <v>13</v>
      </c>
      <c r="V9" s="61" t="s">
        <v>14</v>
      </c>
    </row>
    <row r="10" spans="1:40" ht="15" customHeight="1" x14ac:dyDescent="0.25">
      <c r="A10" s="80"/>
      <c r="B10" s="81"/>
      <c r="C10" s="61"/>
      <c r="D10" s="61"/>
      <c r="E10" s="64"/>
      <c r="F10" s="64"/>
      <c r="G10" s="76"/>
      <c r="H10" s="77"/>
      <c r="I10" s="77"/>
      <c r="J10" s="64"/>
      <c r="K10" s="68" t="s">
        <v>15</v>
      </c>
      <c r="L10" s="64"/>
      <c r="M10" s="70" t="s">
        <v>16</v>
      </c>
      <c r="N10" s="72" t="s">
        <v>7</v>
      </c>
      <c r="O10" s="72"/>
      <c r="P10" s="72"/>
      <c r="Q10" s="72" t="s">
        <v>17</v>
      </c>
      <c r="R10" s="66"/>
      <c r="S10" s="65" t="s">
        <v>10</v>
      </c>
      <c r="T10" s="61"/>
      <c r="U10" s="61"/>
      <c r="V10" s="61"/>
    </row>
    <row r="11" spans="1:40" ht="54.75" customHeight="1" x14ac:dyDescent="0.25">
      <c r="A11" s="80"/>
      <c r="B11" s="81"/>
      <c r="C11" s="62"/>
      <c r="D11" s="62"/>
      <c r="E11" s="68"/>
      <c r="F11" s="68"/>
      <c r="G11" s="7" t="s">
        <v>18</v>
      </c>
      <c r="H11" s="7" t="s">
        <v>19</v>
      </c>
      <c r="I11" s="7" t="s">
        <v>20</v>
      </c>
      <c r="J11" s="68"/>
      <c r="K11" s="69"/>
      <c r="L11" s="68"/>
      <c r="M11" s="71"/>
      <c r="N11" s="8" t="s">
        <v>15</v>
      </c>
      <c r="O11" s="9" t="s">
        <v>21</v>
      </c>
      <c r="P11" s="9" t="s">
        <v>22</v>
      </c>
      <c r="Q11" s="73"/>
      <c r="R11" s="67"/>
      <c r="S11" s="67"/>
      <c r="T11" s="62"/>
      <c r="U11" s="62"/>
      <c r="V11" s="62"/>
    </row>
    <row r="12" spans="1:40" ht="15" customHeight="1" x14ac:dyDescent="0.25">
      <c r="A12" s="10">
        <v>1</v>
      </c>
      <c r="B12" s="11" t="s">
        <v>23</v>
      </c>
      <c r="C12" s="12">
        <v>232361.2</v>
      </c>
      <c r="D12" s="12">
        <v>226076.5</v>
      </c>
      <c r="E12" s="12">
        <v>18576.3</v>
      </c>
      <c r="F12" s="12">
        <v>160873</v>
      </c>
      <c r="G12" s="12">
        <v>53175.6</v>
      </c>
      <c r="H12" s="12">
        <v>103227.1</v>
      </c>
      <c r="I12" s="12">
        <v>4470.3</v>
      </c>
      <c r="J12" s="12">
        <v>13603</v>
      </c>
      <c r="K12" s="12">
        <v>0</v>
      </c>
      <c r="L12" s="12">
        <v>33024.199999999997</v>
      </c>
      <c r="M12" s="12">
        <v>33024.199999999997</v>
      </c>
      <c r="N12" s="12">
        <v>228.3</v>
      </c>
      <c r="O12" s="12">
        <v>0</v>
      </c>
      <c r="P12" s="12">
        <v>0</v>
      </c>
      <c r="Q12" s="12">
        <v>0</v>
      </c>
      <c r="R12" s="12">
        <v>0</v>
      </c>
      <c r="S12" s="12">
        <v>0</v>
      </c>
      <c r="T12" s="12">
        <v>6284.7</v>
      </c>
      <c r="U12" s="12">
        <v>6284.7</v>
      </c>
      <c r="V12" s="12">
        <v>0</v>
      </c>
      <c r="W12" s="13"/>
      <c r="Y12" s="14"/>
      <c r="Z12" s="15"/>
      <c r="AA12" s="15"/>
      <c r="AB12" s="15"/>
      <c r="AC12" s="16"/>
      <c r="AD12" s="13"/>
      <c r="AG12" s="17"/>
      <c r="AK12" s="13"/>
      <c r="AL12" s="13"/>
      <c r="AM12" s="13"/>
      <c r="AN12" s="13"/>
    </row>
    <row r="13" spans="1:40" ht="15" customHeight="1" x14ac:dyDescent="0.25">
      <c r="A13" s="10">
        <v>2</v>
      </c>
      <c r="B13" s="11" t="s">
        <v>24</v>
      </c>
      <c r="C13" s="12">
        <v>1298457.4000000001</v>
      </c>
      <c r="D13" s="12">
        <v>1243555.9000000001</v>
      </c>
      <c r="E13" s="12">
        <v>128321.5</v>
      </c>
      <c r="F13" s="12">
        <v>586022.10000000009</v>
      </c>
      <c r="G13" s="12">
        <v>255031.9</v>
      </c>
      <c r="H13" s="12">
        <v>288151.90000000002</v>
      </c>
      <c r="I13" s="12">
        <v>42838.3</v>
      </c>
      <c r="J13" s="12">
        <v>77980.600000000006</v>
      </c>
      <c r="K13" s="12">
        <v>1286.7</v>
      </c>
      <c r="L13" s="12">
        <v>451231.7</v>
      </c>
      <c r="M13" s="12">
        <v>451231.7</v>
      </c>
      <c r="N13" s="12">
        <v>6394.5</v>
      </c>
      <c r="O13" s="12">
        <v>1757.7</v>
      </c>
      <c r="P13" s="12">
        <v>0</v>
      </c>
      <c r="Q13" s="12">
        <v>0</v>
      </c>
      <c r="R13" s="12">
        <v>0</v>
      </c>
      <c r="S13" s="12">
        <v>0</v>
      </c>
      <c r="T13" s="12">
        <v>54901.5</v>
      </c>
      <c r="U13" s="12">
        <v>43088.3</v>
      </c>
      <c r="V13" s="12">
        <v>11813.199999999999</v>
      </c>
      <c r="W13" s="13"/>
      <c r="Y13" s="14"/>
      <c r="Z13" s="15"/>
      <c r="AA13" s="15"/>
      <c r="AB13" s="15"/>
      <c r="AC13" s="16"/>
      <c r="AD13" s="13"/>
      <c r="AG13" s="17"/>
      <c r="AK13" s="13"/>
      <c r="AL13" s="13"/>
      <c r="AM13" s="13"/>
      <c r="AN13" s="13"/>
    </row>
    <row r="14" spans="1:40" ht="15" customHeight="1" x14ac:dyDescent="0.25">
      <c r="A14" s="10">
        <v>3</v>
      </c>
      <c r="B14" s="11" t="s">
        <v>25</v>
      </c>
      <c r="C14" s="12">
        <v>134342</v>
      </c>
      <c r="D14" s="12">
        <v>132017.79999999999</v>
      </c>
      <c r="E14" s="12">
        <v>12167.6</v>
      </c>
      <c r="F14" s="12">
        <v>80996.299999999988</v>
      </c>
      <c r="G14" s="12">
        <v>27288.1</v>
      </c>
      <c r="H14" s="12">
        <v>47701.3</v>
      </c>
      <c r="I14" s="12">
        <v>6006.9</v>
      </c>
      <c r="J14" s="12">
        <v>10710.4</v>
      </c>
      <c r="K14" s="12">
        <v>0</v>
      </c>
      <c r="L14" s="12">
        <v>28143.5</v>
      </c>
      <c r="M14" s="12">
        <v>28143.5</v>
      </c>
      <c r="N14" s="12">
        <v>0</v>
      </c>
      <c r="O14" s="12">
        <v>0</v>
      </c>
      <c r="P14" s="12">
        <v>0</v>
      </c>
      <c r="Q14" s="12">
        <v>0</v>
      </c>
      <c r="R14" s="12">
        <v>0</v>
      </c>
      <c r="S14" s="12">
        <v>0</v>
      </c>
      <c r="T14" s="12">
        <v>2324.1999999999998</v>
      </c>
      <c r="U14" s="12">
        <v>2324.1999999999998</v>
      </c>
      <c r="V14" s="12">
        <v>0</v>
      </c>
      <c r="W14" s="13"/>
      <c r="Y14" s="14"/>
      <c r="Z14" s="15"/>
      <c r="AA14" s="15"/>
      <c r="AB14" s="15"/>
      <c r="AC14" s="16"/>
      <c r="AD14" s="13"/>
      <c r="AG14" s="17"/>
      <c r="AK14" s="13"/>
      <c r="AL14" s="13"/>
      <c r="AM14" s="13"/>
      <c r="AN14" s="13"/>
    </row>
    <row r="15" spans="1:40" x14ac:dyDescent="0.25">
      <c r="A15" s="10">
        <v>4</v>
      </c>
      <c r="B15" s="11" t="s">
        <v>26</v>
      </c>
      <c r="C15" s="12">
        <v>524183.60000000003</v>
      </c>
      <c r="D15" s="12">
        <v>500280.30000000005</v>
      </c>
      <c r="E15" s="12">
        <v>43965.5</v>
      </c>
      <c r="F15" s="12">
        <v>303852.3</v>
      </c>
      <c r="G15" s="12">
        <v>117908.2</v>
      </c>
      <c r="H15" s="12">
        <v>169705.5</v>
      </c>
      <c r="I15" s="12">
        <v>16238.6</v>
      </c>
      <c r="J15" s="12">
        <v>32063.4</v>
      </c>
      <c r="K15" s="12">
        <v>0</v>
      </c>
      <c r="L15" s="12">
        <v>120399.1</v>
      </c>
      <c r="M15" s="12">
        <v>120399.1</v>
      </c>
      <c r="N15" s="12">
        <v>0</v>
      </c>
      <c r="O15" s="12">
        <v>0</v>
      </c>
      <c r="P15" s="12">
        <v>0</v>
      </c>
      <c r="Q15" s="12">
        <v>0</v>
      </c>
      <c r="R15" s="12">
        <v>0</v>
      </c>
      <c r="S15" s="12">
        <v>0</v>
      </c>
      <c r="T15" s="12">
        <v>23903.3</v>
      </c>
      <c r="U15" s="12">
        <v>23903.3</v>
      </c>
      <c r="V15" s="12">
        <v>0</v>
      </c>
      <c r="W15" s="13"/>
      <c r="Y15" s="14"/>
      <c r="Z15" s="15"/>
      <c r="AA15" s="15"/>
      <c r="AB15" s="15"/>
      <c r="AC15" s="16"/>
      <c r="AD15" s="13"/>
      <c r="AG15" s="17"/>
      <c r="AK15" s="13"/>
      <c r="AL15" s="13"/>
      <c r="AM15" s="13"/>
      <c r="AN15" s="13"/>
    </row>
    <row r="16" spans="1:40" x14ac:dyDescent="0.25">
      <c r="A16" s="10">
        <v>5</v>
      </c>
      <c r="B16" s="11" t="s">
        <v>27</v>
      </c>
      <c r="C16" s="12">
        <v>148412.1</v>
      </c>
      <c r="D16" s="12">
        <v>148412.1</v>
      </c>
      <c r="E16" s="12">
        <v>13536.5</v>
      </c>
      <c r="F16" s="12">
        <v>99491.3</v>
      </c>
      <c r="G16" s="12">
        <v>38156.199999999997</v>
      </c>
      <c r="H16" s="12">
        <v>58790.5</v>
      </c>
      <c r="I16" s="12">
        <v>2544.6</v>
      </c>
      <c r="J16" s="12">
        <v>10587.5</v>
      </c>
      <c r="K16" s="12">
        <v>0</v>
      </c>
      <c r="L16" s="12">
        <v>24796.799999999999</v>
      </c>
      <c r="M16" s="12">
        <v>24796.799999999999</v>
      </c>
      <c r="N16" s="12">
        <v>0</v>
      </c>
      <c r="O16" s="12">
        <v>0</v>
      </c>
      <c r="P16" s="12">
        <v>0</v>
      </c>
      <c r="Q16" s="12">
        <v>0</v>
      </c>
      <c r="R16" s="12">
        <v>0</v>
      </c>
      <c r="S16" s="12">
        <v>0</v>
      </c>
      <c r="T16" s="12">
        <v>0</v>
      </c>
      <c r="U16" s="12">
        <v>0</v>
      </c>
      <c r="V16" s="12">
        <v>0</v>
      </c>
      <c r="W16" s="13"/>
      <c r="Y16" s="14"/>
      <c r="Z16" s="15"/>
      <c r="AA16" s="15"/>
      <c r="AB16" s="15"/>
      <c r="AC16" s="16"/>
      <c r="AD16" s="13"/>
      <c r="AG16" s="17"/>
      <c r="AK16" s="13"/>
      <c r="AL16" s="13"/>
      <c r="AM16" s="13"/>
      <c r="AN16" s="13"/>
    </row>
    <row r="17" spans="1:44" x14ac:dyDescent="0.25">
      <c r="A17" s="10">
        <v>6</v>
      </c>
      <c r="B17" s="11" t="s">
        <v>28</v>
      </c>
      <c r="C17" s="12">
        <v>343164.8</v>
      </c>
      <c r="D17" s="12">
        <v>332894.8</v>
      </c>
      <c r="E17" s="12">
        <v>31489.9</v>
      </c>
      <c r="F17" s="12">
        <v>197015.1</v>
      </c>
      <c r="G17" s="12">
        <v>76633.399999999994</v>
      </c>
      <c r="H17" s="12">
        <v>112965.5</v>
      </c>
      <c r="I17" s="12">
        <v>7416.2</v>
      </c>
      <c r="J17" s="12">
        <v>23646.400000000001</v>
      </c>
      <c r="K17" s="12">
        <v>0</v>
      </c>
      <c r="L17" s="12">
        <v>80743.399999999994</v>
      </c>
      <c r="M17" s="12">
        <v>80743.399999999994</v>
      </c>
      <c r="N17" s="12">
        <v>0</v>
      </c>
      <c r="O17" s="12">
        <v>0</v>
      </c>
      <c r="P17" s="12">
        <v>0</v>
      </c>
      <c r="Q17" s="12">
        <v>0</v>
      </c>
      <c r="R17" s="12">
        <v>0</v>
      </c>
      <c r="S17" s="12">
        <v>0</v>
      </c>
      <c r="T17" s="12">
        <v>10270</v>
      </c>
      <c r="U17" s="12">
        <v>10270</v>
      </c>
      <c r="V17" s="12">
        <v>0</v>
      </c>
      <c r="W17" s="13"/>
      <c r="Y17" s="14"/>
      <c r="Z17" s="15"/>
      <c r="AA17" s="15"/>
      <c r="AB17" s="15"/>
      <c r="AC17" s="16"/>
      <c r="AD17" s="13"/>
      <c r="AG17" s="17"/>
      <c r="AK17" s="13"/>
      <c r="AL17" s="13"/>
      <c r="AM17" s="13"/>
      <c r="AN17" s="13"/>
    </row>
    <row r="18" spans="1:44" x14ac:dyDescent="0.25">
      <c r="A18" s="10">
        <v>7</v>
      </c>
      <c r="B18" s="11" t="s">
        <v>29</v>
      </c>
      <c r="C18" s="12">
        <v>539925.20000000007</v>
      </c>
      <c r="D18" s="12">
        <v>520991.00000000006</v>
      </c>
      <c r="E18" s="12">
        <v>53677.2</v>
      </c>
      <c r="F18" s="12">
        <v>269309.10000000003</v>
      </c>
      <c r="G18" s="12">
        <v>118523.8</v>
      </c>
      <c r="H18" s="12">
        <v>124657.4</v>
      </c>
      <c r="I18" s="12">
        <v>26127.9</v>
      </c>
      <c r="J18" s="12">
        <v>42287</v>
      </c>
      <c r="K18" s="12">
        <v>209.1</v>
      </c>
      <c r="L18" s="12">
        <v>155717.70000000001</v>
      </c>
      <c r="M18" s="12">
        <v>155717.70000000001</v>
      </c>
      <c r="N18" s="12">
        <v>155.6</v>
      </c>
      <c r="O18" s="12">
        <v>0</v>
      </c>
      <c r="P18" s="12">
        <v>0</v>
      </c>
      <c r="Q18" s="12">
        <v>0</v>
      </c>
      <c r="R18" s="12">
        <v>0</v>
      </c>
      <c r="S18" s="12">
        <v>0</v>
      </c>
      <c r="T18" s="12">
        <v>18934.2</v>
      </c>
      <c r="U18" s="12">
        <v>18934.2</v>
      </c>
      <c r="V18" s="12">
        <v>0</v>
      </c>
      <c r="W18" s="13"/>
      <c r="Y18" s="14"/>
      <c r="Z18" s="15"/>
      <c r="AA18" s="15"/>
      <c r="AB18" s="15"/>
      <c r="AC18" s="16"/>
      <c r="AD18" s="13"/>
      <c r="AG18" s="17"/>
      <c r="AK18" s="13"/>
      <c r="AL18" s="13"/>
      <c r="AM18" s="13"/>
      <c r="AN18" s="13"/>
    </row>
    <row r="19" spans="1:44" x14ac:dyDescent="0.25">
      <c r="A19" s="10">
        <v>8</v>
      </c>
      <c r="B19" s="11" t="s">
        <v>30</v>
      </c>
      <c r="C19" s="12">
        <v>228804.4</v>
      </c>
      <c r="D19" s="12">
        <v>223826.69999999998</v>
      </c>
      <c r="E19" s="12">
        <v>17367.400000000001</v>
      </c>
      <c r="F19" s="12">
        <v>157016.69999999998</v>
      </c>
      <c r="G19" s="12">
        <v>51299.4</v>
      </c>
      <c r="H19" s="12">
        <v>100164.5</v>
      </c>
      <c r="I19" s="12">
        <v>5552.8</v>
      </c>
      <c r="J19" s="12">
        <v>10873.5</v>
      </c>
      <c r="K19" s="12">
        <v>0</v>
      </c>
      <c r="L19" s="12">
        <v>38569.1</v>
      </c>
      <c r="M19" s="12">
        <v>38569.1</v>
      </c>
      <c r="N19" s="12">
        <v>0</v>
      </c>
      <c r="O19" s="12">
        <v>0</v>
      </c>
      <c r="P19" s="12">
        <v>0</v>
      </c>
      <c r="Q19" s="12">
        <v>0</v>
      </c>
      <c r="R19" s="12">
        <v>0</v>
      </c>
      <c r="S19" s="12">
        <v>0</v>
      </c>
      <c r="T19" s="12">
        <v>4977.7</v>
      </c>
      <c r="U19" s="12">
        <v>4977.7</v>
      </c>
      <c r="V19" s="12">
        <v>0</v>
      </c>
      <c r="W19" s="13"/>
      <c r="Y19" s="14"/>
      <c r="Z19" s="15"/>
      <c r="AA19" s="15"/>
      <c r="AB19" s="15"/>
      <c r="AC19" s="16"/>
      <c r="AD19" s="13"/>
      <c r="AG19" s="17"/>
      <c r="AK19" s="13"/>
      <c r="AL19" s="13"/>
      <c r="AM19" s="13"/>
      <c r="AN19" s="13"/>
    </row>
    <row r="20" spans="1:44" x14ac:dyDescent="0.25">
      <c r="A20" s="10">
        <v>9</v>
      </c>
      <c r="B20" s="11" t="s">
        <v>31</v>
      </c>
      <c r="C20" s="12">
        <v>589892.6</v>
      </c>
      <c r="D20" s="12">
        <v>578061</v>
      </c>
      <c r="E20" s="12">
        <v>47418.400000000001</v>
      </c>
      <c r="F20" s="12">
        <v>329902.5</v>
      </c>
      <c r="G20" s="12">
        <v>116536.7</v>
      </c>
      <c r="H20" s="12">
        <v>191926.5</v>
      </c>
      <c r="I20" s="12">
        <v>21439.3</v>
      </c>
      <c r="J20" s="12">
        <v>34197</v>
      </c>
      <c r="K20" s="12">
        <v>0</v>
      </c>
      <c r="L20" s="12">
        <v>166543.1</v>
      </c>
      <c r="M20" s="12">
        <v>166543.1</v>
      </c>
      <c r="N20" s="12">
        <v>375.8</v>
      </c>
      <c r="O20" s="12">
        <v>0</v>
      </c>
      <c r="P20" s="12">
        <v>0</v>
      </c>
      <c r="Q20" s="12">
        <v>0</v>
      </c>
      <c r="R20" s="12">
        <v>0</v>
      </c>
      <c r="S20" s="12">
        <v>0</v>
      </c>
      <c r="T20" s="12">
        <v>11831.6</v>
      </c>
      <c r="U20" s="12">
        <v>11831.6</v>
      </c>
      <c r="V20" s="12">
        <v>0</v>
      </c>
      <c r="W20" s="13"/>
      <c r="Y20" s="14"/>
      <c r="Z20" s="15"/>
      <c r="AA20" s="15"/>
      <c r="AB20" s="15"/>
      <c r="AC20" s="16"/>
      <c r="AD20" s="13"/>
      <c r="AG20" s="17"/>
      <c r="AK20" s="13"/>
      <c r="AL20" s="13"/>
      <c r="AM20" s="13"/>
      <c r="AN20" s="13"/>
    </row>
    <row r="21" spans="1:44" x14ac:dyDescent="0.25">
      <c r="A21" s="10">
        <v>10</v>
      </c>
      <c r="B21" s="11" t="s">
        <v>32</v>
      </c>
      <c r="C21" s="12">
        <v>713183.6</v>
      </c>
      <c r="D21" s="12">
        <v>687982.2</v>
      </c>
      <c r="E21" s="12">
        <v>66303.8</v>
      </c>
      <c r="F21" s="12">
        <v>344587.3</v>
      </c>
      <c r="G21" s="12">
        <v>150480.9</v>
      </c>
      <c r="H21" s="12">
        <v>164086.20000000001</v>
      </c>
      <c r="I21" s="12">
        <v>30020.2</v>
      </c>
      <c r="J21" s="12">
        <v>58313.4</v>
      </c>
      <c r="K21" s="12">
        <v>5923.3</v>
      </c>
      <c r="L21" s="12">
        <v>218777.7</v>
      </c>
      <c r="M21" s="12">
        <v>218777.7</v>
      </c>
      <c r="N21" s="12">
        <v>1653.6</v>
      </c>
      <c r="O21" s="12">
        <v>0</v>
      </c>
      <c r="P21" s="12">
        <v>0</v>
      </c>
      <c r="Q21" s="12">
        <v>0</v>
      </c>
      <c r="R21" s="12">
        <v>0</v>
      </c>
      <c r="S21" s="12">
        <v>0</v>
      </c>
      <c r="T21" s="12">
        <v>25201.4</v>
      </c>
      <c r="U21" s="12">
        <v>18319</v>
      </c>
      <c r="V21" s="12">
        <v>6882.4</v>
      </c>
      <c r="W21" s="13"/>
      <c r="Y21" s="14"/>
      <c r="Z21" s="15"/>
      <c r="AA21" s="15"/>
      <c r="AB21" s="15"/>
      <c r="AC21" s="16"/>
      <c r="AD21" s="13"/>
      <c r="AG21" s="17"/>
      <c r="AH21" s="18"/>
      <c r="AI21" s="18"/>
      <c r="AK21" s="13"/>
      <c r="AL21" s="13"/>
      <c r="AM21" s="13"/>
      <c r="AN21" s="13"/>
    </row>
    <row r="22" spans="1:44" x14ac:dyDescent="0.25">
      <c r="A22" s="10">
        <v>11</v>
      </c>
      <c r="B22" s="11" t="s">
        <v>33</v>
      </c>
      <c r="C22" s="12">
        <v>499108.2</v>
      </c>
      <c r="D22" s="12">
        <v>494476.4</v>
      </c>
      <c r="E22" s="12">
        <v>32922.5</v>
      </c>
      <c r="F22" s="12">
        <v>326128.2</v>
      </c>
      <c r="G22" s="12">
        <v>114763.8</v>
      </c>
      <c r="H22" s="12">
        <v>199142.1</v>
      </c>
      <c r="I22" s="12">
        <v>12222.3</v>
      </c>
      <c r="J22" s="12">
        <v>20260.3</v>
      </c>
      <c r="K22" s="12">
        <v>0</v>
      </c>
      <c r="L22" s="12">
        <v>115165.4</v>
      </c>
      <c r="M22" s="12">
        <v>115165.4</v>
      </c>
      <c r="N22" s="12">
        <v>348</v>
      </c>
      <c r="O22" s="12">
        <v>0</v>
      </c>
      <c r="P22" s="12">
        <v>0</v>
      </c>
      <c r="Q22" s="12">
        <v>0</v>
      </c>
      <c r="R22" s="12">
        <v>0</v>
      </c>
      <c r="S22" s="12">
        <v>0</v>
      </c>
      <c r="T22" s="12">
        <v>4631.8</v>
      </c>
      <c r="U22" s="12">
        <v>4631.8</v>
      </c>
      <c r="V22" s="12">
        <v>0</v>
      </c>
      <c r="W22" s="13"/>
      <c r="Y22" s="14"/>
      <c r="Z22" s="15"/>
      <c r="AA22" s="15"/>
      <c r="AB22" s="15"/>
      <c r="AC22" s="16"/>
      <c r="AD22" s="13"/>
      <c r="AG22" s="17"/>
      <c r="AK22" s="13"/>
      <c r="AL22" s="13"/>
      <c r="AM22" s="13"/>
      <c r="AN22" s="13"/>
    </row>
    <row r="23" spans="1:44" ht="15.75" x14ac:dyDescent="0.25">
      <c r="A23" s="10">
        <v>12</v>
      </c>
      <c r="B23" s="49" t="s">
        <v>123</v>
      </c>
      <c r="C23" s="12">
        <v>213191.49999999997</v>
      </c>
      <c r="D23" s="12">
        <v>205928.09999999998</v>
      </c>
      <c r="E23" s="12">
        <v>19533.3</v>
      </c>
      <c r="F23" s="12">
        <v>130875.49999999999</v>
      </c>
      <c r="G23" s="12">
        <v>55633.2</v>
      </c>
      <c r="H23" s="12">
        <v>69121.899999999994</v>
      </c>
      <c r="I23" s="12">
        <v>6120.4</v>
      </c>
      <c r="J23" s="12">
        <v>16585.3</v>
      </c>
      <c r="K23" s="12">
        <v>0</v>
      </c>
      <c r="L23" s="12">
        <v>38934</v>
      </c>
      <c r="M23" s="12">
        <v>38934</v>
      </c>
      <c r="N23" s="12">
        <v>230.5</v>
      </c>
      <c r="O23" s="12">
        <v>0</v>
      </c>
      <c r="P23" s="12">
        <v>0</v>
      </c>
      <c r="Q23" s="12">
        <v>0</v>
      </c>
      <c r="R23" s="12">
        <v>0</v>
      </c>
      <c r="S23" s="12">
        <v>0</v>
      </c>
      <c r="T23" s="12">
        <v>7263.4</v>
      </c>
      <c r="U23" s="12">
        <v>7263.4</v>
      </c>
      <c r="V23" s="12">
        <v>0</v>
      </c>
      <c r="W23" s="13"/>
      <c r="Y23" s="14"/>
      <c r="Z23" s="15"/>
      <c r="AA23" s="15"/>
      <c r="AB23" s="15"/>
      <c r="AC23" s="16"/>
      <c r="AD23" s="13"/>
      <c r="AG23" s="17"/>
      <c r="AK23" s="13"/>
      <c r="AL23" s="13"/>
      <c r="AM23" s="13"/>
      <c r="AN23" s="13"/>
    </row>
    <row r="24" spans="1:44" ht="15.75" x14ac:dyDescent="0.25">
      <c r="A24" s="10">
        <v>13</v>
      </c>
      <c r="B24" s="49" t="s">
        <v>124</v>
      </c>
      <c r="C24" s="12">
        <v>487550.4</v>
      </c>
      <c r="D24" s="12">
        <v>473310</v>
      </c>
      <c r="E24" s="12">
        <v>42240.4</v>
      </c>
      <c r="F24" s="12">
        <v>296916.69999999995</v>
      </c>
      <c r="G24" s="12">
        <v>105076.1</v>
      </c>
      <c r="H24" s="12">
        <v>170433</v>
      </c>
      <c r="I24" s="12">
        <v>21407.599999999999</v>
      </c>
      <c r="J24" s="12">
        <v>28975.200000000001</v>
      </c>
      <c r="K24" s="12">
        <v>1623.5</v>
      </c>
      <c r="L24" s="12">
        <v>105177.7</v>
      </c>
      <c r="M24" s="12">
        <v>105177.7</v>
      </c>
      <c r="N24" s="12">
        <v>1023.6</v>
      </c>
      <c r="O24" s="12">
        <v>0</v>
      </c>
      <c r="P24" s="12">
        <v>0</v>
      </c>
      <c r="Q24" s="12">
        <v>0</v>
      </c>
      <c r="R24" s="12">
        <v>0</v>
      </c>
      <c r="S24" s="12">
        <v>0</v>
      </c>
      <c r="T24" s="12">
        <v>14240.4</v>
      </c>
      <c r="U24" s="12">
        <v>14240.4</v>
      </c>
      <c r="V24" s="12">
        <v>0</v>
      </c>
      <c r="W24" s="13"/>
      <c r="Y24" s="14"/>
      <c r="Z24" s="15"/>
      <c r="AA24" s="15"/>
      <c r="AB24" s="15"/>
      <c r="AC24" s="16"/>
      <c r="AD24" s="13"/>
      <c r="AG24" s="17"/>
      <c r="AK24" s="13"/>
      <c r="AL24" s="13"/>
      <c r="AM24" s="13"/>
      <c r="AN24" s="13"/>
    </row>
    <row r="25" spans="1:44" x14ac:dyDescent="0.25">
      <c r="A25" s="10">
        <v>14</v>
      </c>
      <c r="B25" s="11" t="s">
        <v>34</v>
      </c>
      <c r="C25" s="12">
        <v>798868.4</v>
      </c>
      <c r="D25" s="12">
        <v>769330.3</v>
      </c>
      <c r="E25" s="12">
        <v>82752.399999999994</v>
      </c>
      <c r="F25" s="12">
        <v>333328.5</v>
      </c>
      <c r="G25" s="12">
        <v>178067</v>
      </c>
      <c r="H25" s="12">
        <v>110516</v>
      </c>
      <c r="I25" s="12">
        <v>44745.5</v>
      </c>
      <c r="J25" s="12">
        <v>40285.699999999997</v>
      </c>
      <c r="K25" s="12">
        <v>7774.5</v>
      </c>
      <c r="L25" s="12">
        <v>312963.7</v>
      </c>
      <c r="M25" s="12">
        <v>312963.7</v>
      </c>
      <c r="N25" s="12">
        <v>3178.7</v>
      </c>
      <c r="O25" s="12">
        <v>0</v>
      </c>
      <c r="P25" s="12">
        <v>0</v>
      </c>
      <c r="Q25" s="12">
        <v>0</v>
      </c>
      <c r="R25" s="12">
        <v>0</v>
      </c>
      <c r="S25" s="12">
        <v>0</v>
      </c>
      <c r="T25" s="12">
        <v>29538.1</v>
      </c>
      <c r="U25" s="12">
        <v>29538.1</v>
      </c>
      <c r="V25" s="12">
        <v>0</v>
      </c>
      <c r="W25" s="13"/>
      <c r="Y25" s="14"/>
      <c r="Z25" s="15"/>
      <c r="AA25" s="15"/>
      <c r="AB25" s="15"/>
      <c r="AC25" s="16"/>
      <c r="AD25" s="13"/>
      <c r="AG25" s="17"/>
      <c r="AK25" s="13"/>
      <c r="AL25" s="13"/>
      <c r="AM25" s="13"/>
      <c r="AN25" s="13"/>
    </row>
    <row r="26" spans="1:44" x14ac:dyDescent="0.25">
      <c r="A26" s="10">
        <v>15</v>
      </c>
      <c r="B26" s="11" t="s">
        <v>35</v>
      </c>
      <c r="C26" s="12">
        <v>964376.20000000007</v>
      </c>
      <c r="D26" s="12">
        <v>903165.3</v>
      </c>
      <c r="E26" s="12">
        <v>77234.899999999994</v>
      </c>
      <c r="F26" s="12">
        <v>309709.50000000006</v>
      </c>
      <c r="G26" s="12">
        <v>153853.20000000001</v>
      </c>
      <c r="H26" s="12">
        <v>116377.40000000001</v>
      </c>
      <c r="I26" s="12">
        <v>39478.9</v>
      </c>
      <c r="J26" s="12">
        <v>51158</v>
      </c>
      <c r="K26" s="12">
        <v>8285.7999999999993</v>
      </c>
      <c r="L26" s="12">
        <v>451773</v>
      </c>
      <c r="M26" s="12">
        <v>451773</v>
      </c>
      <c r="N26" s="12">
        <v>2076</v>
      </c>
      <c r="O26" s="12">
        <v>0</v>
      </c>
      <c r="P26" s="12">
        <v>0</v>
      </c>
      <c r="Q26" s="12">
        <v>0</v>
      </c>
      <c r="R26" s="12">
        <v>13289.9</v>
      </c>
      <c r="S26" s="12">
        <v>13289.9</v>
      </c>
      <c r="T26" s="12">
        <v>61210.9</v>
      </c>
      <c r="U26" s="12">
        <v>52656.5</v>
      </c>
      <c r="V26" s="12">
        <v>8554.4</v>
      </c>
      <c r="W26" s="13"/>
      <c r="Y26" s="14"/>
      <c r="Z26" s="15"/>
      <c r="AA26" s="15"/>
      <c r="AB26" s="15"/>
      <c r="AC26" s="16"/>
      <c r="AD26" s="13"/>
      <c r="AG26" s="17"/>
      <c r="AK26" s="13"/>
      <c r="AL26" s="13"/>
      <c r="AM26" s="13"/>
      <c r="AN26" s="13"/>
    </row>
    <row r="27" spans="1:44" s="22" customFormat="1" x14ac:dyDescent="0.25">
      <c r="A27" s="19"/>
      <c r="B27" s="20" t="s">
        <v>36</v>
      </c>
      <c r="C27" s="21">
        <f t="shared" ref="C27:V27" si="0">C28+C29</f>
        <v>1996929.7000000002</v>
      </c>
      <c r="D27" s="21">
        <f t="shared" si="0"/>
        <v>1916788.8000000003</v>
      </c>
      <c r="E27" s="21">
        <f t="shared" si="0"/>
        <v>191890.9</v>
      </c>
      <c r="F27" s="21">
        <f t="shared" si="0"/>
        <v>759687.9</v>
      </c>
      <c r="G27" s="21">
        <f t="shared" si="0"/>
        <v>396097.1</v>
      </c>
      <c r="H27" s="21">
        <f t="shared" si="0"/>
        <v>293901.3</v>
      </c>
      <c r="I27" s="21">
        <f t="shared" si="0"/>
        <v>69689.5</v>
      </c>
      <c r="J27" s="21">
        <f t="shared" si="0"/>
        <v>104231.8</v>
      </c>
      <c r="K27" s="21">
        <f t="shared" si="0"/>
        <v>15541.4</v>
      </c>
      <c r="L27" s="21">
        <f t="shared" si="0"/>
        <v>859491.9</v>
      </c>
      <c r="M27" s="21">
        <f t="shared" si="0"/>
        <v>859491.9</v>
      </c>
      <c r="N27" s="21">
        <f t="shared" si="0"/>
        <v>11907.400000000001</v>
      </c>
      <c r="O27" s="21">
        <f t="shared" si="0"/>
        <v>0</v>
      </c>
      <c r="P27" s="21">
        <f t="shared" si="0"/>
        <v>0</v>
      </c>
      <c r="Q27" s="21">
        <f t="shared" si="0"/>
        <v>0</v>
      </c>
      <c r="R27" s="21">
        <f t="shared" si="0"/>
        <v>1486.3</v>
      </c>
      <c r="S27" s="21">
        <f t="shared" si="0"/>
        <v>1486.3</v>
      </c>
      <c r="T27" s="21">
        <f t="shared" si="0"/>
        <v>80140.899999999994</v>
      </c>
      <c r="U27" s="21">
        <f t="shared" si="0"/>
        <v>80140.899999999994</v>
      </c>
      <c r="V27" s="21">
        <f t="shared" si="0"/>
        <v>0</v>
      </c>
      <c r="W27" s="21">
        <f t="shared" ref="W27" si="1">W28+W29</f>
        <v>0</v>
      </c>
      <c r="Y27" s="14"/>
      <c r="Z27" s="15"/>
      <c r="AA27" s="15"/>
      <c r="AB27" s="15"/>
      <c r="AC27" s="16"/>
      <c r="AD27" s="13"/>
      <c r="AG27" s="17"/>
      <c r="AK27" s="13"/>
      <c r="AL27" s="13"/>
      <c r="AM27" s="13"/>
      <c r="AN27" s="13"/>
      <c r="AR27"/>
    </row>
    <row r="28" spans="1:44" x14ac:dyDescent="0.25">
      <c r="A28" s="10">
        <v>16</v>
      </c>
      <c r="B28" s="11" t="s">
        <v>37</v>
      </c>
      <c r="C28" s="12">
        <v>1344550.3000000003</v>
      </c>
      <c r="D28" s="12">
        <v>1292846.5000000002</v>
      </c>
      <c r="E28" s="12">
        <v>127267.7</v>
      </c>
      <c r="F28" s="12">
        <v>456423.00000000006</v>
      </c>
      <c r="G28" s="12">
        <v>235800.2</v>
      </c>
      <c r="H28" s="12">
        <v>175284.6</v>
      </c>
      <c r="I28" s="12">
        <v>45338.2</v>
      </c>
      <c r="J28" s="12">
        <v>63952.5</v>
      </c>
      <c r="K28" s="12">
        <v>15541.4</v>
      </c>
      <c r="L28" s="12">
        <v>643717</v>
      </c>
      <c r="M28" s="12">
        <v>643717</v>
      </c>
      <c r="N28" s="12">
        <v>11398.2</v>
      </c>
      <c r="O28" s="12">
        <v>0</v>
      </c>
      <c r="P28" s="12">
        <v>0</v>
      </c>
      <c r="Q28" s="12">
        <v>0</v>
      </c>
      <c r="R28" s="12">
        <v>1486.3</v>
      </c>
      <c r="S28" s="12">
        <v>1486.3</v>
      </c>
      <c r="T28" s="12">
        <v>51703.8</v>
      </c>
      <c r="U28" s="12">
        <v>51703.8</v>
      </c>
      <c r="V28" s="12">
        <v>0</v>
      </c>
      <c r="W28" s="13"/>
      <c r="Y28" s="14"/>
      <c r="Z28" s="15"/>
      <c r="AA28" s="15"/>
      <c r="AB28" s="15"/>
      <c r="AC28" s="16"/>
      <c r="AD28" s="13"/>
      <c r="AG28" s="17"/>
      <c r="AK28" s="13"/>
      <c r="AL28" s="13"/>
      <c r="AM28" s="13"/>
      <c r="AN28" s="13"/>
    </row>
    <row r="29" spans="1:44" x14ac:dyDescent="0.25">
      <c r="A29" s="10">
        <v>17</v>
      </c>
      <c r="B29" s="11" t="s">
        <v>38</v>
      </c>
      <c r="C29" s="12">
        <v>652379.39999999991</v>
      </c>
      <c r="D29" s="12">
        <v>623942.29999999993</v>
      </c>
      <c r="E29" s="12">
        <v>64623.199999999997</v>
      </c>
      <c r="F29" s="12">
        <v>303264.89999999997</v>
      </c>
      <c r="G29" s="12">
        <v>160296.9</v>
      </c>
      <c r="H29" s="12">
        <v>118616.7</v>
      </c>
      <c r="I29" s="12">
        <v>24351.3</v>
      </c>
      <c r="J29" s="12">
        <v>40279.300000000003</v>
      </c>
      <c r="K29" s="12">
        <v>0</v>
      </c>
      <c r="L29" s="12">
        <v>215774.9</v>
      </c>
      <c r="M29" s="12">
        <v>215774.9</v>
      </c>
      <c r="N29" s="12">
        <v>509.2</v>
      </c>
      <c r="O29" s="12">
        <v>0</v>
      </c>
      <c r="P29" s="12">
        <v>0</v>
      </c>
      <c r="Q29" s="12">
        <v>0</v>
      </c>
      <c r="R29" s="12">
        <v>0</v>
      </c>
      <c r="S29" s="12">
        <v>0</v>
      </c>
      <c r="T29" s="12">
        <v>28437.1</v>
      </c>
      <c r="U29" s="12">
        <v>28437.1</v>
      </c>
      <c r="V29" s="12">
        <v>0</v>
      </c>
      <c r="W29" s="13"/>
      <c r="Y29" s="14"/>
      <c r="Z29" s="15"/>
      <c r="AA29" s="15"/>
      <c r="AB29" s="15"/>
      <c r="AC29" s="16"/>
      <c r="AD29" s="13"/>
      <c r="AG29" s="17"/>
      <c r="AK29" s="13"/>
      <c r="AL29" s="13"/>
      <c r="AM29" s="13"/>
      <c r="AN29" s="13"/>
    </row>
    <row r="30" spans="1:44" x14ac:dyDescent="0.25">
      <c r="A30" s="10">
        <v>18</v>
      </c>
      <c r="B30" s="11" t="s">
        <v>39</v>
      </c>
      <c r="C30" s="12">
        <v>223698.80000000002</v>
      </c>
      <c r="D30" s="12">
        <v>219808.7</v>
      </c>
      <c r="E30" s="12">
        <v>19580.7</v>
      </c>
      <c r="F30" s="12">
        <v>138567.9</v>
      </c>
      <c r="G30" s="12">
        <v>52481.5</v>
      </c>
      <c r="H30" s="12">
        <v>77815.5</v>
      </c>
      <c r="I30" s="12">
        <v>8270.9</v>
      </c>
      <c r="J30" s="12">
        <v>15790.3</v>
      </c>
      <c r="K30" s="12">
        <v>0</v>
      </c>
      <c r="L30" s="12">
        <v>45869.8</v>
      </c>
      <c r="M30" s="12">
        <v>45869.8</v>
      </c>
      <c r="N30" s="12">
        <v>0</v>
      </c>
      <c r="O30" s="12">
        <v>0</v>
      </c>
      <c r="P30" s="12">
        <v>0</v>
      </c>
      <c r="Q30" s="12">
        <v>0</v>
      </c>
      <c r="R30" s="12">
        <v>0</v>
      </c>
      <c r="S30" s="12">
        <v>0</v>
      </c>
      <c r="T30" s="12">
        <v>3890.1</v>
      </c>
      <c r="U30" s="12">
        <v>3890.1</v>
      </c>
      <c r="V30" s="12">
        <v>0</v>
      </c>
      <c r="W30" s="13"/>
      <c r="Y30" s="14"/>
      <c r="Z30" s="15"/>
      <c r="AA30" s="15"/>
      <c r="AB30" s="15"/>
      <c r="AC30" s="16"/>
      <c r="AD30" s="13"/>
      <c r="AG30" s="17"/>
      <c r="AK30" s="13"/>
      <c r="AL30" s="13"/>
      <c r="AM30" s="13"/>
      <c r="AN30" s="13"/>
    </row>
    <row r="31" spans="1:44" x14ac:dyDescent="0.25">
      <c r="A31" s="10">
        <v>19</v>
      </c>
      <c r="B31" s="11" t="s">
        <v>40</v>
      </c>
      <c r="C31" s="12">
        <v>721321.79999999993</v>
      </c>
      <c r="D31" s="12">
        <v>699131.7</v>
      </c>
      <c r="E31" s="12">
        <v>55035.1</v>
      </c>
      <c r="F31" s="12">
        <v>411366.3</v>
      </c>
      <c r="G31" s="12">
        <v>172656.6</v>
      </c>
      <c r="H31" s="12">
        <v>208850.4</v>
      </c>
      <c r="I31" s="12">
        <v>29859.3</v>
      </c>
      <c r="J31" s="12">
        <v>47301.9</v>
      </c>
      <c r="K31" s="12">
        <v>0</v>
      </c>
      <c r="L31" s="12">
        <v>185428.4</v>
      </c>
      <c r="M31" s="12">
        <v>185428.4</v>
      </c>
      <c r="N31" s="12">
        <v>2480.9</v>
      </c>
      <c r="O31" s="12">
        <v>0</v>
      </c>
      <c r="P31" s="12">
        <v>0</v>
      </c>
      <c r="Q31" s="12">
        <v>0</v>
      </c>
      <c r="R31" s="12">
        <v>0</v>
      </c>
      <c r="S31" s="12">
        <v>0</v>
      </c>
      <c r="T31" s="12">
        <v>22190.1</v>
      </c>
      <c r="U31" s="12">
        <v>22190.1</v>
      </c>
      <c r="V31" s="12">
        <v>0</v>
      </c>
      <c r="W31" s="13"/>
      <c r="Y31" s="14"/>
      <c r="Z31" s="15"/>
      <c r="AA31" s="15"/>
      <c r="AB31" s="15"/>
      <c r="AC31" s="16"/>
      <c r="AD31" s="13"/>
      <c r="AG31" s="17"/>
      <c r="AK31" s="13"/>
      <c r="AL31" s="13"/>
      <c r="AM31" s="13"/>
      <c r="AN31" s="13"/>
    </row>
    <row r="32" spans="1:44" s="22" customFormat="1" x14ac:dyDescent="0.25">
      <c r="A32" s="19"/>
      <c r="B32" s="20" t="s">
        <v>41</v>
      </c>
      <c r="C32" s="21">
        <f t="shared" ref="C32:V32" si="2">C33+C34</f>
        <v>2106917.9999999995</v>
      </c>
      <c r="D32" s="21">
        <f t="shared" si="2"/>
        <v>2021002.0999999999</v>
      </c>
      <c r="E32" s="21">
        <f t="shared" si="2"/>
        <v>189984.4</v>
      </c>
      <c r="F32" s="21">
        <f t="shared" si="2"/>
        <v>804031.79999999993</v>
      </c>
      <c r="G32" s="21">
        <f t="shared" si="2"/>
        <v>398475.2</v>
      </c>
      <c r="H32" s="21">
        <f t="shared" si="2"/>
        <v>348601.1</v>
      </c>
      <c r="I32" s="21">
        <f t="shared" si="2"/>
        <v>56955.5</v>
      </c>
      <c r="J32" s="21">
        <f t="shared" si="2"/>
        <v>140367.6</v>
      </c>
      <c r="K32" s="21">
        <f t="shared" si="2"/>
        <v>57705.599999999999</v>
      </c>
      <c r="L32" s="21">
        <f t="shared" si="2"/>
        <v>883364.9</v>
      </c>
      <c r="M32" s="21">
        <f t="shared" si="2"/>
        <v>883364.9</v>
      </c>
      <c r="N32" s="21">
        <f t="shared" si="2"/>
        <v>5648.5</v>
      </c>
      <c r="O32" s="21">
        <f t="shared" si="2"/>
        <v>0</v>
      </c>
      <c r="P32" s="21">
        <f t="shared" si="2"/>
        <v>88175.2</v>
      </c>
      <c r="Q32" s="21">
        <f t="shared" si="2"/>
        <v>0</v>
      </c>
      <c r="R32" s="21">
        <f t="shared" si="2"/>
        <v>3253.4</v>
      </c>
      <c r="S32" s="21">
        <f t="shared" si="2"/>
        <v>3253.4</v>
      </c>
      <c r="T32" s="21">
        <f t="shared" si="2"/>
        <v>85915.9</v>
      </c>
      <c r="U32" s="21">
        <f t="shared" si="2"/>
        <v>85915.9</v>
      </c>
      <c r="V32" s="21">
        <f t="shared" si="2"/>
        <v>0</v>
      </c>
      <c r="W32" s="21">
        <f>W33+W34</f>
        <v>0</v>
      </c>
      <c r="Y32" s="14"/>
      <c r="Z32" s="15"/>
      <c r="AA32" s="15"/>
      <c r="AB32" s="15"/>
      <c r="AC32" s="16"/>
      <c r="AD32" s="13"/>
      <c r="AG32" s="17"/>
      <c r="AK32" s="13"/>
      <c r="AL32" s="13"/>
      <c r="AM32" s="13"/>
      <c r="AN32" s="13"/>
      <c r="AR32"/>
    </row>
    <row r="33" spans="1:40" x14ac:dyDescent="0.25">
      <c r="A33" s="10">
        <v>20</v>
      </c>
      <c r="B33" s="11" t="s">
        <v>42</v>
      </c>
      <c r="C33" s="12">
        <v>2077559.1999999997</v>
      </c>
      <c r="D33" s="12">
        <v>1991643.2999999998</v>
      </c>
      <c r="E33" s="12">
        <v>189984.4</v>
      </c>
      <c r="F33" s="12">
        <v>781909.7</v>
      </c>
      <c r="G33" s="12">
        <v>384790.7</v>
      </c>
      <c r="H33" s="12">
        <v>342726.8</v>
      </c>
      <c r="I33" s="12">
        <v>54392.2</v>
      </c>
      <c r="J33" s="12">
        <v>133130.9</v>
      </c>
      <c r="K33" s="12">
        <v>57705.599999999999</v>
      </c>
      <c r="L33" s="12">
        <v>883364.9</v>
      </c>
      <c r="M33" s="12">
        <v>883364.9</v>
      </c>
      <c r="N33" s="12">
        <v>5648.5</v>
      </c>
      <c r="O33" s="12">
        <v>0</v>
      </c>
      <c r="P33" s="12">
        <v>88175.2</v>
      </c>
      <c r="Q33" s="12">
        <v>0</v>
      </c>
      <c r="R33" s="12">
        <v>3253.4</v>
      </c>
      <c r="S33" s="12">
        <v>3253.4</v>
      </c>
      <c r="T33" s="12">
        <v>85915.9</v>
      </c>
      <c r="U33" s="12">
        <v>85915.9</v>
      </c>
      <c r="V33" s="12">
        <v>0</v>
      </c>
      <c r="W33" s="13"/>
      <c r="Y33" s="14"/>
      <c r="Z33" s="15"/>
      <c r="AA33" s="15"/>
      <c r="AB33" s="15"/>
      <c r="AC33" s="16"/>
      <c r="AD33" s="13"/>
      <c r="AG33" s="17"/>
      <c r="AK33" s="13"/>
      <c r="AL33" s="13"/>
      <c r="AM33" s="13"/>
      <c r="AN33" s="13"/>
    </row>
    <row r="34" spans="1:40" ht="30" x14ac:dyDescent="0.25">
      <c r="A34" s="10">
        <v>21</v>
      </c>
      <c r="B34" s="23" t="s">
        <v>43</v>
      </c>
      <c r="C34" s="12">
        <v>29358.799999999999</v>
      </c>
      <c r="D34" s="12">
        <v>29358.799999999999</v>
      </c>
      <c r="E34" s="12">
        <v>0</v>
      </c>
      <c r="F34" s="12">
        <v>22122.1</v>
      </c>
      <c r="G34" s="12">
        <v>13684.5</v>
      </c>
      <c r="H34" s="12">
        <v>5874.3</v>
      </c>
      <c r="I34" s="12">
        <v>2563.3000000000002</v>
      </c>
      <c r="J34" s="12">
        <v>7236.7</v>
      </c>
      <c r="K34" s="12">
        <v>0</v>
      </c>
      <c r="L34" s="12">
        <v>0</v>
      </c>
      <c r="M34" s="12">
        <v>0</v>
      </c>
      <c r="N34" s="12">
        <v>0</v>
      </c>
      <c r="O34" s="12">
        <v>0</v>
      </c>
      <c r="P34" s="12">
        <v>0</v>
      </c>
      <c r="Q34" s="12">
        <v>0</v>
      </c>
      <c r="R34" s="12">
        <v>0</v>
      </c>
      <c r="S34" s="12">
        <v>0</v>
      </c>
      <c r="T34" s="12">
        <v>0</v>
      </c>
      <c r="U34" s="12">
        <v>0</v>
      </c>
      <c r="V34" s="12">
        <v>0</v>
      </c>
      <c r="W34" s="13"/>
      <c r="Y34" s="14"/>
      <c r="Z34" s="15"/>
      <c r="AA34" s="15"/>
      <c r="AB34" s="15"/>
      <c r="AC34" s="16"/>
      <c r="AD34" s="13"/>
      <c r="AG34" s="17"/>
      <c r="AK34" s="13"/>
      <c r="AL34" s="13"/>
      <c r="AM34" s="13"/>
      <c r="AN34" s="13"/>
    </row>
    <row r="35" spans="1:40" x14ac:dyDescent="0.25">
      <c r="A35" s="10">
        <v>22</v>
      </c>
      <c r="B35" s="11" t="s">
        <v>44</v>
      </c>
      <c r="C35" s="12">
        <v>240108.3</v>
      </c>
      <c r="D35" s="12">
        <v>235518.19999999998</v>
      </c>
      <c r="E35" s="12">
        <v>18622.3</v>
      </c>
      <c r="F35" s="12">
        <v>158195.1</v>
      </c>
      <c r="G35" s="12">
        <v>57251.9</v>
      </c>
      <c r="H35" s="12">
        <v>96537.2</v>
      </c>
      <c r="I35" s="12">
        <v>4406</v>
      </c>
      <c r="J35" s="12">
        <v>15822.9</v>
      </c>
      <c r="K35" s="12">
        <v>0</v>
      </c>
      <c r="L35" s="12">
        <v>42877.9</v>
      </c>
      <c r="M35" s="12">
        <v>42877.9</v>
      </c>
      <c r="N35" s="12">
        <v>0</v>
      </c>
      <c r="O35" s="12">
        <v>0</v>
      </c>
      <c r="P35" s="12">
        <v>0</v>
      </c>
      <c r="Q35" s="12">
        <v>0</v>
      </c>
      <c r="R35" s="12">
        <v>0</v>
      </c>
      <c r="S35" s="12">
        <v>0</v>
      </c>
      <c r="T35" s="12">
        <v>4590.1000000000004</v>
      </c>
      <c r="U35" s="12">
        <v>4590.1000000000004</v>
      </c>
      <c r="V35" s="12">
        <v>0</v>
      </c>
      <c r="W35" s="13"/>
      <c r="Y35" s="14"/>
      <c r="Z35" s="15"/>
      <c r="AA35" s="15"/>
      <c r="AB35" s="15"/>
      <c r="AC35" s="16"/>
      <c r="AD35" s="13"/>
      <c r="AG35" s="17"/>
      <c r="AK35" s="13"/>
      <c r="AL35" s="13"/>
      <c r="AM35" s="13"/>
      <c r="AN35" s="13"/>
    </row>
    <row r="36" spans="1:40" x14ac:dyDescent="0.25">
      <c r="A36" s="10">
        <v>23</v>
      </c>
      <c r="B36" s="11" t="s">
        <v>45</v>
      </c>
      <c r="C36" s="12">
        <v>772338.4</v>
      </c>
      <c r="D36" s="12">
        <v>759131</v>
      </c>
      <c r="E36" s="12">
        <v>64525.599999999999</v>
      </c>
      <c r="F36" s="12">
        <v>313088.90000000002</v>
      </c>
      <c r="G36" s="12">
        <v>140690.4</v>
      </c>
      <c r="H36" s="12">
        <v>142025.5</v>
      </c>
      <c r="I36" s="12">
        <v>30373</v>
      </c>
      <c r="J36" s="12">
        <v>59241.7</v>
      </c>
      <c r="K36" s="12">
        <v>9717.1</v>
      </c>
      <c r="L36" s="12">
        <v>322274.80000000005</v>
      </c>
      <c r="M36" s="12">
        <v>322274.80000000005</v>
      </c>
      <c r="N36" s="12">
        <v>1280.9000000000001</v>
      </c>
      <c r="O36" s="12">
        <v>0</v>
      </c>
      <c r="P36" s="12">
        <v>0</v>
      </c>
      <c r="Q36" s="12">
        <v>0</v>
      </c>
      <c r="R36" s="12">
        <v>0</v>
      </c>
      <c r="S36" s="12">
        <v>0</v>
      </c>
      <c r="T36" s="12">
        <v>13207.4</v>
      </c>
      <c r="U36" s="12">
        <v>13207.4</v>
      </c>
      <c r="V36" s="12">
        <v>0</v>
      </c>
      <c r="W36" s="13"/>
      <c r="Y36" s="14"/>
      <c r="Z36" s="15"/>
      <c r="AA36" s="15"/>
      <c r="AB36" s="15"/>
      <c r="AC36" s="16"/>
      <c r="AD36" s="13"/>
      <c r="AG36" s="17"/>
      <c r="AK36" s="13"/>
      <c r="AL36" s="13"/>
      <c r="AM36" s="13"/>
      <c r="AN36" s="13"/>
    </row>
    <row r="37" spans="1:40" x14ac:dyDescent="0.25">
      <c r="A37" s="10">
        <v>24</v>
      </c>
      <c r="B37" s="11" t="s">
        <v>46</v>
      </c>
      <c r="C37" s="12">
        <v>431819.2</v>
      </c>
      <c r="D37" s="12">
        <v>428011.4</v>
      </c>
      <c r="E37" s="12">
        <v>36868.5</v>
      </c>
      <c r="F37" s="12">
        <v>285071.5</v>
      </c>
      <c r="G37" s="12">
        <v>93218</v>
      </c>
      <c r="H37" s="12">
        <v>184216.7</v>
      </c>
      <c r="I37" s="12">
        <v>7636.8</v>
      </c>
      <c r="J37" s="12">
        <v>17497.7</v>
      </c>
      <c r="K37" s="12">
        <v>0</v>
      </c>
      <c r="L37" s="12">
        <v>88573.7</v>
      </c>
      <c r="M37" s="12">
        <v>88573.7</v>
      </c>
      <c r="N37" s="12">
        <v>40.5</v>
      </c>
      <c r="O37" s="12">
        <v>0</v>
      </c>
      <c r="P37" s="12">
        <v>0</v>
      </c>
      <c r="Q37" s="12">
        <v>0</v>
      </c>
      <c r="R37" s="12">
        <v>0</v>
      </c>
      <c r="S37" s="12">
        <v>0</v>
      </c>
      <c r="T37" s="12">
        <v>3807.8</v>
      </c>
      <c r="U37" s="12">
        <v>3807.8</v>
      </c>
      <c r="V37" s="12">
        <v>0</v>
      </c>
      <c r="W37" s="13"/>
      <c r="Y37" s="14"/>
      <c r="Z37" s="15"/>
      <c r="AA37" s="15"/>
      <c r="AB37" s="15"/>
      <c r="AC37" s="16"/>
      <c r="AD37" s="13"/>
      <c r="AG37" s="17"/>
      <c r="AK37" s="13"/>
      <c r="AL37" s="13"/>
      <c r="AM37" s="13"/>
      <c r="AN37" s="13"/>
    </row>
    <row r="38" spans="1:40" x14ac:dyDescent="0.25">
      <c r="A38" s="10">
        <v>25</v>
      </c>
      <c r="B38" s="11" t="s">
        <v>47</v>
      </c>
      <c r="C38" s="12">
        <v>729143.6</v>
      </c>
      <c r="D38" s="12">
        <v>712887.7</v>
      </c>
      <c r="E38" s="12">
        <v>63199.199999999997</v>
      </c>
      <c r="F38" s="12">
        <v>418377.29999999993</v>
      </c>
      <c r="G38" s="12">
        <v>160686.39999999999</v>
      </c>
      <c r="H38" s="12">
        <v>223830.8</v>
      </c>
      <c r="I38" s="12">
        <v>33860.1</v>
      </c>
      <c r="J38" s="12">
        <v>52306.7</v>
      </c>
      <c r="K38" s="12">
        <v>10764.4</v>
      </c>
      <c r="L38" s="12">
        <v>179004.5</v>
      </c>
      <c r="M38" s="12">
        <v>179004.5</v>
      </c>
      <c r="N38" s="12">
        <v>3062.6</v>
      </c>
      <c r="O38" s="12">
        <v>0</v>
      </c>
      <c r="P38" s="12">
        <v>0</v>
      </c>
      <c r="Q38" s="12">
        <v>0</v>
      </c>
      <c r="R38" s="12">
        <v>0</v>
      </c>
      <c r="S38" s="12">
        <v>0</v>
      </c>
      <c r="T38" s="12">
        <v>16255.9</v>
      </c>
      <c r="U38" s="12">
        <v>16255.9</v>
      </c>
      <c r="V38" s="12">
        <v>0</v>
      </c>
      <c r="W38" s="13"/>
      <c r="Y38" s="14"/>
      <c r="Z38" s="15"/>
      <c r="AA38" s="15"/>
      <c r="AB38" s="15"/>
      <c r="AC38" s="16"/>
      <c r="AD38" s="13"/>
      <c r="AG38" s="17"/>
      <c r="AK38" s="13"/>
      <c r="AL38" s="13"/>
      <c r="AM38" s="13"/>
      <c r="AN38" s="13"/>
    </row>
    <row r="39" spans="1:40" x14ac:dyDescent="0.25">
      <c r="A39" s="10">
        <v>26</v>
      </c>
      <c r="B39" s="11" t="s">
        <v>48</v>
      </c>
      <c r="C39" s="12">
        <v>225306.90000000002</v>
      </c>
      <c r="D39" s="12">
        <v>217627.80000000002</v>
      </c>
      <c r="E39" s="12">
        <v>21269.7</v>
      </c>
      <c r="F39" s="12">
        <v>108854.3</v>
      </c>
      <c r="G39" s="12">
        <v>39953.5</v>
      </c>
      <c r="H39" s="12">
        <v>65225.8</v>
      </c>
      <c r="I39" s="12">
        <v>3675</v>
      </c>
      <c r="J39" s="12">
        <v>15973.7</v>
      </c>
      <c r="K39" s="12">
        <v>0</v>
      </c>
      <c r="L39" s="12">
        <v>71530.100000000006</v>
      </c>
      <c r="M39" s="12">
        <v>71530.100000000006</v>
      </c>
      <c r="N39" s="12">
        <v>0</v>
      </c>
      <c r="O39" s="12">
        <v>0</v>
      </c>
      <c r="P39" s="12">
        <v>0</v>
      </c>
      <c r="Q39" s="12">
        <v>0</v>
      </c>
      <c r="R39" s="12">
        <v>0</v>
      </c>
      <c r="S39" s="12">
        <v>0</v>
      </c>
      <c r="T39" s="12">
        <v>7679.1</v>
      </c>
      <c r="U39" s="12">
        <v>7679.1</v>
      </c>
      <c r="V39" s="12">
        <v>0</v>
      </c>
      <c r="W39" s="13"/>
      <c r="Y39" s="14"/>
      <c r="Z39" s="15"/>
      <c r="AA39" s="15"/>
      <c r="AB39" s="15"/>
      <c r="AC39" s="16"/>
      <c r="AD39" s="13"/>
      <c r="AG39" s="17"/>
      <c r="AK39" s="13"/>
      <c r="AL39" s="13"/>
      <c r="AM39" s="13"/>
      <c r="AN39" s="13"/>
    </row>
    <row r="40" spans="1:40" ht="30" x14ac:dyDescent="0.25">
      <c r="A40" s="10">
        <v>27</v>
      </c>
      <c r="B40" s="24" t="s">
        <v>49</v>
      </c>
      <c r="C40" s="12">
        <v>374635.5</v>
      </c>
      <c r="D40" s="12">
        <v>365361.4</v>
      </c>
      <c r="E40" s="12">
        <v>31714.5</v>
      </c>
      <c r="F40" s="12">
        <v>252106.9</v>
      </c>
      <c r="G40" s="12">
        <v>91082.7</v>
      </c>
      <c r="H40" s="12">
        <v>155982.1</v>
      </c>
      <c r="I40" s="12">
        <v>5042.1000000000004</v>
      </c>
      <c r="J40" s="12">
        <v>21502.400000000001</v>
      </c>
      <c r="K40" s="12">
        <v>0</v>
      </c>
      <c r="L40" s="12">
        <v>60037.599999999999</v>
      </c>
      <c r="M40" s="12">
        <v>60037.599999999999</v>
      </c>
      <c r="N40" s="12">
        <v>0</v>
      </c>
      <c r="O40" s="12">
        <v>0</v>
      </c>
      <c r="P40" s="12">
        <v>0</v>
      </c>
      <c r="Q40" s="12">
        <v>0</v>
      </c>
      <c r="R40" s="12">
        <v>0</v>
      </c>
      <c r="S40" s="12">
        <v>0</v>
      </c>
      <c r="T40" s="12">
        <v>9274.1</v>
      </c>
      <c r="U40" s="12">
        <v>9274.1</v>
      </c>
      <c r="V40" s="12">
        <v>0</v>
      </c>
      <c r="W40" s="13"/>
      <c r="Y40" s="14"/>
      <c r="Z40" s="15"/>
      <c r="AA40" s="15"/>
      <c r="AB40" s="15"/>
      <c r="AC40" s="16"/>
      <c r="AD40" s="13"/>
      <c r="AG40" s="17"/>
      <c r="AK40" s="13"/>
      <c r="AL40" s="13"/>
      <c r="AM40" s="13"/>
      <c r="AN40" s="13"/>
    </row>
    <row r="41" spans="1:40" x14ac:dyDescent="0.25">
      <c r="A41" s="10">
        <v>28</v>
      </c>
      <c r="B41" s="11" t="s">
        <v>50</v>
      </c>
      <c r="C41" s="12">
        <v>710834.29999999993</v>
      </c>
      <c r="D41" s="12">
        <v>684661.7</v>
      </c>
      <c r="E41" s="12">
        <v>63903.9</v>
      </c>
      <c r="F41" s="12">
        <v>371230.2</v>
      </c>
      <c r="G41" s="12">
        <v>153439.1</v>
      </c>
      <c r="H41" s="12">
        <v>183396.4</v>
      </c>
      <c r="I41" s="12">
        <v>34394.699999999997</v>
      </c>
      <c r="J41" s="12">
        <v>46596.1</v>
      </c>
      <c r="K41" s="12">
        <v>0</v>
      </c>
      <c r="L41" s="12">
        <v>202931.5</v>
      </c>
      <c r="M41" s="12">
        <v>202931.5</v>
      </c>
      <c r="N41" s="12">
        <v>1713.1</v>
      </c>
      <c r="O41" s="12">
        <v>0</v>
      </c>
      <c r="P41" s="12">
        <v>0</v>
      </c>
      <c r="Q41" s="12">
        <v>0</v>
      </c>
      <c r="R41" s="12">
        <v>0</v>
      </c>
      <c r="S41" s="12">
        <v>0</v>
      </c>
      <c r="T41" s="12">
        <v>26172.6</v>
      </c>
      <c r="U41" s="12">
        <v>26172.6</v>
      </c>
      <c r="V41" s="12">
        <v>0</v>
      </c>
      <c r="W41" s="13"/>
      <c r="Y41" s="14"/>
      <c r="Z41" s="15"/>
      <c r="AA41" s="15"/>
      <c r="AB41" s="15"/>
      <c r="AC41" s="16"/>
      <c r="AD41" s="13"/>
      <c r="AG41" s="17"/>
      <c r="AK41" s="13"/>
      <c r="AL41" s="13"/>
      <c r="AM41" s="13"/>
      <c r="AN41" s="13"/>
    </row>
    <row r="42" spans="1:40" x14ac:dyDescent="0.25">
      <c r="A42" s="10">
        <v>29</v>
      </c>
      <c r="B42" s="11" t="s">
        <v>51</v>
      </c>
      <c r="C42" s="12">
        <v>512280.39999999997</v>
      </c>
      <c r="D42" s="12">
        <v>496605.19999999995</v>
      </c>
      <c r="E42" s="12">
        <v>41603.199999999997</v>
      </c>
      <c r="F42" s="12">
        <v>251449.39999999997</v>
      </c>
      <c r="G42" s="12">
        <v>105631.9</v>
      </c>
      <c r="H42" s="12">
        <v>128517.7</v>
      </c>
      <c r="I42" s="12">
        <v>17299.8</v>
      </c>
      <c r="J42" s="12">
        <v>38044</v>
      </c>
      <c r="K42" s="12">
        <v>1818.7</v>
      </c>
      <c r="L42" s="12">
        <v>165052</v>
      </c>
      <c r="M42" s="12">
        <v>165052</v>
      </c>
      <c r="N42" s="12">
        <v>2343.9</v>
      </c>
      <c r="O42" s="12">
        <v>0</v>
      </c>
      <c r="P42" s="12">
        <v>0</v>
      </c>
      <c r="Q42" s="12">
        <v>0</v>
      </c>
      <c r="R42" s="12">
        <v>456.6</v>
      </c>
      <c r="S42" s="12">
        <v>456.6</v>
      </c>
      <c r="T42" s="12">
        <v>15675.2</v>
      </c>
      <c r="U42" s="12">
        <v>15675.2</v>
      </c>
      <c r="V42" s="12">
        <v>0</v>
      </c>
      <c r="W42" s="13"/>
      <c r="Y42" s="14"/>
      <c r="Z42" s="15"/>
      <c r="AA42" s="15"/>
      <c r="AB42" s="15"/>
      <c r="AC42" s="16"/>
      <c r="AD42" s="13"/>
      <c r="AG42" s="17"/>
      <c r="AK42" s="13"/>
      <c r="AL42" s="13"/>
      <c r="AM42" s="13"/>
      <c r="AN42" s="13"/>
    </row>
    <row r="43" spans="1:40" x14ac:dyDescent="0.25">
      <c r="A43" s="10">
        <v>30</v>
      </c>
      <c r="B43" s="11" t="s">
        <v>52</v>
      </c>
      <c r="C43" s="12">
        <v>456851.19999999995</v>
      </c>
      <c r="D43" s="12">
        <v>444097.1</v>
      </c>
      <c r="E43" s="12">
        <v>34686.300000000003</v>
      </c>
      <c r="F43" s="12">
        <v>281413.09999999998</v>
      </c>
      <c r="G43" s="12">
        <v>102558</v>
      </c>
      <c r="H43" s="12">
        <v>161998.79999999999</v>
      </c>
      <c r="I43" s="12">
        <v>16856.3</v>
      </c>
      <c r="J43" s="12">
        <v>29611.5</v>
      </c>
      <c r="K43" s="12">
        <v>1484.2</v>
      </c>
      <c r="L43" s="12">
        <v>98386.2</v>
      </c>
      <c r="M43" s="12">
        <v>98386.2</v>
      </c>
      <c r="N43" s="12">
        <v>311.8</v>
      </c>
      <c r="O43" s="12">
        <v>0</v>
      </c>
      <c r="P43" s="12">
        <v>0</v>
      </c>
      <c r="Q43" s="12">
        <v>0</v>
      </c>
      <c r="R43" s="12">
        <v>0</v>
      </c>
      <c r="S43" s="12">
        <v>0</v>
      </c>
      <c r="T43" s="12">
        <v>12754.1</v>
      </c>
      <c r="U43" s="12">
        <v>12754.1</v>
      </c>
      <c r="V43" s="12">
        <v>0</v>
      </c>
      <c r="W43" s="13"/>
      <c r="Y43" s="14"/>
      <c r="Z43" s="15"/>
      <c r="AA43" s="15"/>
      <c r="AB43" s="15"/>
      <c r="AC43" s="16"/>
      <c r="AD43" s="13"/>
      <c r="AG43" s="17"/>
      <c r="AK43" s="13"/>
      <c r="AL43" s="13"/>
      <c r="AM43" s="13"/>
      <c r="AN43" s="13"/>
    </row>
    <row r="44" spans="1:40" x14ac:dyDescent="0.25">
      <c r="A44" s="10">
        <v>31</v>
      </c>
      <c r="B44" s="11" t="s">
        <v>53</v>
      </c>
      <c r="C44" s="12">
        <v>601604.5</v>
      </c>
      <c r="D44" s="12">
        <v>580584.5</v>
      </c>
      <c r="E44" s="12">
        <v>59289.5</v>
      </c>
      <c r="F44" s="12">
        <v>324570.60000000003</v>
      </c>
      <c r="G44" s="12">
        <v>141222.79999999999</v>
      </c>
      <c r="H44" s="12">
        <v>150400.1</v>
      </c>
      <c r="I44" s="12">
        <v>32947.699999999997</v>
      </c>
      <c r="J44" s="12">
        <v>44266.7</v>
      </c>
      <c r="K44" s="12">
        <v>0</v>
      </c>
      <c r="L44" s="12">
        <v>152457.70000000001</v>
      </c>
      <c r="M44" s="12">
        <v>152457.70000000001</v>
      </c>
      <c r="N44" s="12">
        <v>216.4</v>
      </c>
      <c r="O44" s="12">
        <v>0</v>
      </c>
      <c r="P44" s="12">
        <v>0</v>
      </c>
      <c r="Q44" s="12">
        <v>0</v>
      </c>
      <c r="R44" s="12">
        <v>0</v>
      </c>
      <c r="S44" s="12">
        <v>0</v>
      </c>
      <c r="T44" s="12">
        <v>21020</v>
      </c>
      <c r="U44" s="12">
        <v>21020</v>
      </c>
      <c r="V44" s="12">
        <v>0</v>
      </c>
      <c r="W44" s="13"/>
      <c r="Y44" s="14"/>
      <c r="Z44" s="15"/>
      <c r="AA44" s="15"/>
      <c r="AB44" s="15"/>
      <c r="AC44" s="16"/>
      <c r="AD44" s="13"/>
      <c r="AG44" s="17"/>
      <c r="AK44" s="13"/>
      <c r="AL44" s="13"/>
      <c r="AM44" s="13"/>
      <c r="AN44" s="13"/>
    </row>
    <row r="45" spans="1:40" x14ac:dyDescent="0.25">
      <c r="A45" s="10">
        <v>32</v>
      </c>
      <c r="B45" s="11" t="s">
        <v>54</v>
      </c>
      <c r="C45" s="12">
        <v>390210.19999999995</v>
      </c>
      <c r="D45" s="12">
        <v>379934.39999999997</v>
      </c>
      <c r="E45" s="12">
        <v>31367.7</v>
      </c>
      <c r="F45" s="12">
        <v>264015.09999999998</v>
      </c>
      <c r="G45" s="12">
        <v>97691.8</v>
      </c>
      <c r="H45" s="12">
        <v>153126.20000000001</v>
      </c>
      <c r="I45" s="12">
        <v>13197.1</v>
      </c>
      <c r="J45" s="12">
        <v>19072.8</v>
      </c>
      <c r="K45" s="12">
        <v>0</v>
      </c>
      <c r="L45" s="12">
        <v>65478.8</v>
      </c>
      <c r="M45" s="12">
        <v>65478.8</v>
      </c>
      <c r="N45" s="12">
        <v>0</v>
      </c>
      <c r="O45" s="12">
        <v>0</v>
      </c>
      <c r="P45" s="12">
        <v>0</v>
      </c>
      <c r="Q45" s="12">
        <v>0</v>
      </c>
      <c r="R45" s="12">
        <v>0</v>
      </c>
      <c r="S45" s="12">
        <v>0</v>
      </c>
      <c r="T45" s="12">
        <v>10275.799999999999</v>
      </c>
      <c r="U45" s="12">
        <v>10275.799999999999</v>
      </c>
      <c r="V45" s="12">
        <v>0</v>
      </c>
      <c r="W45" s="13"/>
      <c r="Y45" s="14"/>
      <c r="Z45" s="15"/>
      <c r="AA45" s="15"/>
      <c r="AB45" s="15"/>
      <c r="AC45" s="16"/>
      <c r="AD45" s="13"/>
      <c r="AG45" s="17"/>
      <c r="AK45" s="13"/>
      <c r="AL45" s="13"/>
      <c r="AM45" s="13"/>
      <c r="AN45" s="13"/>
    </row>
    <row r="46" spans="1:40" x14ac:dyDescent="0.25">
      <c r="A46" s="10">
        <v>33</v>
      </c>
      <c r="B46" s="11" t="s">
        <v>55</v>
      </c>
      <c r="C46" s="12">
        <v>370783.60000000003</v>
      </c>
      <c r="D46" s="12">
        <v>364579.4</v>
      </c>
      <c r="E46" s="12">
        <v>30298.7</v>
      </c>
      <c r="F46" s="12">
        <v>240899.90000000002</v>
      </c>
      <c r="G46" s="12">
        <v>81125.100000000006</v>
      </c>
      <c r="H46" s="12">
        <v>149181.20000000001</v>
      </c>
      <c r="I46" s="12">
        <v>10593.6</v>
      </c>
      <c r="J46" s="12">
        <v>20737.7</v>
      </c>
      <c r="K46" s="12">
        <v>0</v>
      </c>
      <c r="L46" s="12">
        <v>72643.100000000006</v>
      </c>
      <c r="M46" s="12">
        <v>72643.100000000006</v>
      </c>
      <c r="N46" s="12">
        <v>0</v>
      </c>
      <c r="O46" s="12">
        <v>0</v>
      </c>
      <c r="P46" s="12">
        <v>0</v>
      </c>
      <c r="Q46" s="12">
        <v>0</v>
      </c>
      <c r="R46" s="12">
        <v>0</v>
      </c>
      <c r="S46" s="12">
        <v>0</v>
      </c>
      <c r="T46" s="12">
        <v>6204.2</v>
      </c>
      <c r="U46" s="12">
        <v>6204.2</v>
      </c>
      <c r="V46" s="12">
        <v>0</v>
      </c>
      <c r="W46" s="13"/>
      <c r="Y46" s="14"/>
      <c r="Z46" s="15"/>
      <c r="AA46" s="15"/>
      <c r="AB46" s="15"/>
      <c r="AC46" s="16"/>
      <c r="AD46" s="13"/>
      <c r="AG46" s="17"/>
      <c r="AK46" s="13"/>
      <c r="AL46" s="13"/>
      <c r="AM46" s="13"/>
      <c r="AN46" s="13"/>
    </row>
    <row r="47" spans="1:40" x14ac:dyDescent="0.25">
      <c r="A47" s="10">
        <v>34</v>
      </c>
      <c r="B47" s="11" t="s">
        <v>56</v>
      </c>
      <c r="C47" s="12">
        <v>817731.1</v>
      </c>
      <c r="D47" s="12">
        <v>787742.1</v>
      </c>
      <c r="E47" s="12">
        <v>70585.899999999994</v>
      </c>
      <c r="F47" s="12">
        <v>374651.69999999995</v>
      </c>
      <c r="G47" s="12">
        <v>174876.9</v>
      </c>
      <c r="H47" s="12">
        <v>164067.70000000001</v>
      </c>
      <c r="I47" s="12">
        <v>35707.1</v>
      </c>
      <c r="J47" s="12">
        <v>45820.5</v>
      </c>
      <c r="K47" s="12">
        <v>3476.4</v>
      </c>
      <c r="L47" s="12">
        <v>296684</v>
      </c>
      <c r="M47" s="12">
        <v>296684</v>
      </c>
      <c r="N47" s="12">
        <v>2703.7</v>
      </c>
      <c r="O47" s="12">
        <v>0</v>
      </c>
      <c r="P47" s="12">
        <v>0</v>
      </c>
      <c r="Q47" s="12">
        <v>0</v>
      </c>
      <c r="R47" s="12">
        <v>0</v>
      </c>
      <c r="S47" s="12">
        <v>0</v>
      </c>
      <c r="T47" s="12">
        <v>29989</v>
      </c>
      <c r="U47" s="12">
        <v>29989</v>
      </c>
      <c r="V47" s="12">
        <v>0</v>
      </c>
      <c r="W47" s="13"/>
      <c r="Y47" s="14"/>
      <c r="Z47" s="15"/>
      <c r="AA47" s="15"/>
      <c r="AB47" s="15"/>
      <c r="AC47" s="16"/>
      <c r="AD47" s="13"/>
      <c r="AG47" s="17"/>
      <c r="AK47" s="13"/>
      <c r="AL47" s="13"/>
      <c r="AM47" s="13"/>
      <c r="AN47" s="13"/>
    </row>
    <row r="48" spans="1:40" ht="30" x14ac:dyDescent="0.25">
      <c r="A48" s="10">
        <v>35</v>
      </c>
      <c r="B48" s="24" t="s">
        <v>57</v>
      </c>
      <c r="C48" s="12">
        <v>629560.9</v>
      </c>
      <c r="D48" s="12">
        <v>613919.9</v>
      </c>
      <c r="E48" s="12">
        <v>52577.2</v>
      </c>
      <c r="F48" s="12">
        <v>379909.50000000006</v>
      </c>
      <c r="G48" s="12">
        <v>148393.20000000001</v>
      </c>
      <c r="H48" s="12">
        <v>207897.1</v>
      </c>
      <c r="I48" s="12">
        <v>23619.200000000001</v>
      </c>
      <c r="J48" s="12">
        <v>36828.1</v>
      </c>
      <c r="K48" s="12">
        <v>829.5</v>
      </c>
      <c r="L48" s="12">
        <v>144605.1</v>
      </c>
      <c r="M48" s="12">
        <v>144605.1</v>
      </c>
      <c r="N48" s="12">
        <v>618.79999999999995</v>
      </c>
      <c r="O48" s="12">
        <v>0</v>
      </c>
      <c r="P48" s="12">
        <v>0</v>
      </c>
      <c r="Q48" s="12">
        <v>0</v>
      </c>
      <c r="R48" s="12">
        <v>0</v>
      </c>
      <c r="S48" s="12">
        <v>0</v>
      </c>
      <c r="T48" s="12">
        <v>15641</v>
      </c>
      <c r="U48" s="12">
        <v>15641</v>
      </c>
      <c r="V48" s="12">
        <v>0</v>
      </c>
      <c r="W48" s="13"/>
      <c r="Y48" s="14"/>
      <c r="Z48" s="15"/>
      <c r="AA48" s="15"/>
      <c r="AB48" s="15"/>
      <c r="AC48" s="16"/>
      <c r="AD48" s="13"/>
      <c r="AG48" s="17"/>
      <c r="AK48" s="13"/>
      <c r="AL48" s="13"/>
      <c r="AM48" s="13"/>
      <c r="AN48" s="13"/>
    </row>
    <row r="49" spans="1:44" x14ac:dyDescent="0.25">
      <c r="A49" s="10">
        <v>36</v>
      </c>
      <c r="B49" s="11" t="s">
        <v>58</v>
      </c>
      <c r="C49" s="12">
        <v>137860.29999999999</v>
      </c>
      <c r="D49" s="12">
        <v>137860.29999999999</v>
      </c>
      <c r="E49" s="12">
        <v>0</v>
      </c>
      <c r="F49" s="12">
        <v>89484.3</v>
      </c>
      <c r="G49" s="12">
        <v>31960.3</v>
      </c>
      <c r="H49" s="12">
        <v>56100.800000000003</v>
      </c>
      <c r="I49" s="12">
        <v>1423.2</v>
      </c>
      <c r="J49" s="12">
        <v>8867.4</v>
      </c>
      <c r="K49" s="12">
        <v>0</v>
      </c>
      <c r="L49" s="12">
        <v>39508.6</v>
      </c>
      <c r="M49" s="12">
        <v>39508.6</v>
      </c>
      <c r="N49" s="12">
        <v>0</v>
      </c>
      <c r="O49" s="12">
        <v>0</v>
      </c>
      <c r="P49" s="12">
        <v>0</v>
      </c>
      <c r="Q49" s="12">
        <v>0</v>
      </c>
      <c r="R49" s="12">
        <v>0</v>
      </c>
      <c r="S49" s="12">
        <v>0</v>
      </c>
      <c r="T49" s="12">
        <v>0</v>
      </c>
      <c r="U49" s="12">
        <v>0</v>
      </c>
      <c r="V49" s="12">
        <v>0</v>
      </c>
      <c r="W49" s="13"/>
      <c r="Y49" s="14"/>
      <c r="Z49" s="15"/>
      <c r="AA49" s="15"/>
      <c r="AB49" s="15"/>
      <c r="AC49" s="16"/>
      <c r="AD49" s="13"/>
      <c r="AG49" s="17"/>
      <c r="AK49" s="13"/>
      <c r="AL49" s="13"/>
      <c r="AM49" s="13"/>
      <c r="AN49" s="13"/>
    </row>
    <row r="50" spans="1:44" s="28" customFormat="1" x14ac:dyDescent="0.25">
      <c r="A50" s="25"/>
      <c r="B50" s="26" t="s">
        <v>59</v>
      </c>
      <c r="C50" s="27">
        <f t="shared" ref="C50:V50" si="3">SUM(C12:C27,C30:C32,C35:C49)</f>
        <v>20165758.300000004</v>
      </c>
      <c r="D50" s="27">
        <f t="shared" si="3"/>
        <v>19505561.799999993</v>
      </c>
      <c r="E50" s="27">
        <f t="shared" si="3"/>
        <v>1764510.8999999997</v>
      </c>
      <c r="F50" s="27">
        <f t="shared" si="3"/>
        <v>10152995.800000001</v>
      </c>
      <c r="G50" s="27">
        <f t="shared" si="3"/>
        <v>4251919.8999999994</v>
      </c>
      <c r="H50" s="27">
        <f t="shared" si="3"/>
        <v>5178639.2</v>
      </c>
      <c r="I50" s="27">
        <f t="shared" si="3"/>
        <v>722436.69999999984</v>
      </c>
      <c r="J50" s="27">
        <f t="shared" si="3"/>
        <v>1251408.2</v>
      </c>
      <c r="K50" s="27">
        <f t="shared" si="3"/>
        <v>126440.19999999998</v>
      </c>
      <c r="L50" s="27">
        <f t="shared" si="3"/>
        <v>6318160.6999999983</v>
      </c>
      <c r="M50" s="27">
        <f t="shared" si="3"/>
        <v>6318160.6999999983</v>
      </c>
      <c r="N50" s="27">
        <f t="shared" si="3"/>
        <v>47993.100000000013</v>
      </c>
      <c r="O50" s="27">
        <f t="shared" si="3"/>
        <v>1757.7</v>
      </c>
      <c r="P50" s="27">
        <f t="shared" si="3"/>
        <v>88175.2</v>
      </c>
      <c r="Q50" s="27">
        <f t="shared" si="3"/>
        <v>0</v>
      </c>
      <c r="R50" s="27">
        <f t="shared" si="3"/>
        <v>18486.199999999997</v>
      </c>
      <c r="S50" s="27">
        <f t="shared" si="3"/>
        <v>18486.199999999997</v>
      </c>
      <c r="T50" s="27">
        <f t="shared" si="3"/>
        <v>660196.49999999988</v>
      </c>
      <c r="U50" s="27">
        <f t="shared" si="3"/>
        <v>632946.49999999988</v>
      </c>
      <c r="V50" s="27">
        <f t="shared" si="3"/>
        <v>27250</v>
      </c>
      <c r="W50" s="27">
        <f>SUM(W12:W27,W30:W32,W35:W49)</f>
        <v>0</v>
      </c>
      <c r="Y50" s="14"/>
      <c r="Z50" s="15"/>
      <c r="AA50" s="15"/>
      <c r="AB50" s="15"/>
      <c r="AC50" s="16"/>
      <c r="AD50" s="13"/>
      <c r="AG50" s="17"/>
      <c r="AK50" s="13"/>
      <c r="AL50" s="13"/>
      <c r="AM50" s="13"/>
      <c r="AN50" s="13"/>
      <c r="AR50"/>
    </row>
    <row r="51" spans="1:44" s="28" customFormat="1" x14ac:dyDescent="0.25">
      <c r="A51" s="25"/>
      <c r="B51" s="26" t="s">
        <v>60</v>
      </c>
      <c r="C51" s="27">
        <f t="shared" ref="C51:V51" si="4">SUM(C52:C59)</f>
        <v>5530258</v>
      </c>
      <c r="D51" s="27">
        <f t="shared" si="4"/>
        <v>5413539.8999999994</v>
      </c>
      <c r="E51" s="27">
        <f t="shared" si="4"/>
        <v>772916.8</v>
      </c>
      <c r="F51" s="27">
        <f t="shared" si="4"/>
        <v>2701268.8999999994</v>
      </c>
      <c r="G51" s="27">
        <f t="shared" si="4"/>
        <v>1418736.7000000002</v>
      </c>
      <c r="H51" s="27">
        <f t="shared" si="4"/>
        <v>969353</v>
      </c>
      <c r="I51" s="27">
        <f t="shared" si="4"/>
        <v>313179.2</v>
      </c>
      <c r="J51" s="27">
        <f t="shared" si="4"/>
        <v>709405.6</v>
      </c>
      <c r="K51" s="27">
        <f t="shared" si="4"/>
        <v>159610.59999999998</v>
      </c>
      <c r="L51" s="27">
        <f t="shared" si="4"/>
        <v>1134960</v>
      </c>
      <c r="M51" s="27">
        <f t="shared" si="4"/>
        <v>1079168.0999999999</v>
      </c>
      <c r="N51" s="27">
        <f t="shared" si="4"/>
        <v>0</v>
      </c>
      <c r="O51" s="27">
        <f t="shared" si="4"/>
        <v>0</v>
      </c>
      <c r="P51" s="27">
        <f t="shared" si="4"/>
        <v>0</v>
      </c>
      <c r="Q51" s="27">
        <f t="shared" si="4"/>
        <v>55791.9</v>
      </c>
      <c r="R51" s="27">
        <f t="shared" si="4"/>
        <v>94988.6</v>
      </c>
      <c r="S51" s="27">
        <f t="shared" si="4"/>
        <v>94988.6</v>
      </c>
      <c r="T51" s="27">
        <f t="shared" si="4"/>
        <v>116718.1</v>
      </c>
      <c r="U51" s="27">
        <f t="shared" si="4"/>
        <v>102311</v>
      </c>
      <c r="V51" s="27">
        <f t="shared" si="4"/>
        <v>14407.1</v>
      </c>
      <c r="W51" s="27">
        <f>SUM(W52:W59)</f>
        <v>0</v>
      </c>
      <c r="Y51" s="14"/>
      <c r="Z51" s="15"/>
      <c r="AA51" s="15"/>
      <c r="AB51" s="15"/>
      <c r="AC51" s="16"/>
      <c r="AD51" s="13"/>
      <c r="AG51" s="17"/>
      <c r="AK51" s="13"/>
      <c r="AL51" s="13"/>
      <c r="AM51" s="13"/>
      <c r="AN51" s="13"/>
      <c r="AR51"/>
    </row>
    <row r="52" spans="1:44" x14ac:dyDescent="0.25">
      <c r="A52" s="10">
        <v>37</v>
      </c>
      <c r="B52" s="11" t="s">
        <v>61</v>
      </c>
      <c r="C52" s="12">
        <v>670802.5</v>
      </c>
      <c r="D52" s="12">
        <v>670802.5</v>
      </c>
      <c r="E52" s="12">
        <v>0</v>
      </c>
      <c r="F52" s="12">
        <v>271398.19999999995</v>
      </c>
      <c r="G52" s="12">
        <v>171226.8</v>
      </c>
      <c r="H52" s="12">
        <v>59555.8</v>
      </c>
      <c r="I52" s="12">
        <v>40615.599999999999</v>
      </c>
      <c r="J52" s="12">
        <v>82281.899999999994</v>
      </c>
      <c r="K52" s="12">
        <v>17207.8</v>
      </c>
      <c r="L52" s="12">
        <v>310785.40000000002</v>
      </c>
      <c r="M52" s="12">
        <v>310785.40000000002</v>
      </c>
      <c r="N52" s="12">
        <v>0</v>
      </c>
      <c r="O52" s="12">
        <v>0</v>
      </c>
      <c r="P52" s="12">
        <v>0</v>
      </c>
      <c r="Q52" s="12">
        <v>0</v>
      </c>
      <c r="R52" s="12">
        <v>6337</v>
      </c>
      <c r="S52" s="12">
        <v>6337</v>
      </c>
      <c r="T52" s="12">
        <v>0</v>
      </c>
      <c r="U52" s="12">
        <v>0</v>
      </c>
      <c r="V52" s="12">
        <v>0</v>
      </c>
      <c r="W52" s="13"/>
      <c r="Y52" s="14"/>
      <c r="Z52" s="15"/>
      <c r="AA52" s="15"/>
      <c r="AB52" s="15"/>
      <c r="AC52" s="16"/>
      <c r="AD52" s="13"/>
      <c r="AG52" s="17"/>
      <c r="AK52" s="13"/>
      <c r="AL52" s="13"/>
      <c r="AM52" s="13"/>
      <c r="AN52" s="13"/>
    </row>
    <row r="53" spans="1:44" x14ac:dyDescent="0.25">
      <c r="A53" s="10">
        <v>38</v>
      </c>
      <c r="B53" s="11" t="s">
        <v>62</v>
      </c>
      <c r="C53" s="12">
        <v>1141849.5</v>
      </c>
      <c r="D53" s="12">
        <v>1141849.5</v>
      </c>
      <c r="E53" s="12">
        <v>0</v>
      </c>
      <c r="F53" s="12">
        <v>719348.1</v>
      </c>
      <c r="G53" s="12">
        <v>420399.5</v>
      </c>
      <c r="H53" s="12">
        <v>213974.2</v>
      </c>
      <c r="I53" s="12">
        <v>84974.399999999994</v>
      </c>
      <c r="J53" s="12">
        <v>180411.7</v>
      </c>
      <c r="K53" s="12">
        <v>49342.9</v>
      </c>
      <c r="L53" s="12">
        <v>229795.8</v>
      </c>
      <c r="M53" s="12">
        <v>229795.8</v>
      </c>
      <c r="N53" s="12">
        <v>0</v>
      </c>
      <c r="O53" s="12">
        <v>0</v>
      </c>
      <c r="P53" s="12">
        <v>0</v>
      </c>
      <c r="Q53" s="12">
        <v>0</v>
      </c>
      <c r="R53" s="12">
        <v>12293.9</v>
      </c>
      <c r="S53" s="12">
        <v>12293.9</v>
      </c>
      <c r="T53" s="12">
        <v>0</v>
      </c>
      <c r="U53" s="12">
        <v>0</v>
      </c>
      <c r="V53" s="12">
        <v>0</v>
      </c>
      <c r="W53" s="13"/>
      <c r="Y53" s="14"/>
      <c r="Z53" s="15"/>
      <c r="AA53" s="15"/>
      <c r="AB53" s="15"/>
      <c r="AC53" s="16"/>
      <c r="AD53" s="13"/>
      <c r="AG53" s="17"/>
      <c r="AK53" s="13"/>
      <c r="AL53" s="13"/>
      <c r="AM53" s="13"/>
      <c r="AN53" s="13"/>
    </row>
    <row r="54" spans="1:44" x14ac:dyDescent="0.25">
      <c r="A54" s="10">
        <v>39</v>
      </c>
      <c r="B54" s="11" t="s">
        <v>63</v>
      </c>
      <c r="C54" s="12">
        <v>0</v>
      </c>
      <c r="D54" s="12">
        <v>0</v>
      </c>
      <c r="E54" s="12">
        <v>0</v>
      </c>
      <c r="F54" s="12">
        <v>0</v>
      </c>
      <c r="G54" s="12">
        <v>0</v>
      </c>
      <c r="H54" s="12">
        <v>0</v>
      </c>
      <c r="I54" s="12">
        <v>0</v>
      </c>
      <c r="J54" s="12">
        <v>0</v>
      </c>
      <c r="K54" s="12">
        <v>0</v>
      </c>
      <c r="L54" s="12">
        <v>0</v>
      </c>
      <c r="M54" s="12">
        <v>0</v>
      </c>
      <c r="N54" s="12">
        <v>0</v>
      </c>
      <c r="O54" s="12">
        <v>0</v>
      </c>
      <c r="P54" s="12">
        <v>0</v>
      </c>
      <c r="Q54" s="12">
        <v>0</v>
      </c>
      <c r="R54" s="12">
        <v>0</v>
      </c>
      <c r="S54" s="12">
        <v>0</v>
      </c>
      <c r="T54" s="12">
        <v>0</v>
      </c>
      <c r="U54" s="12">
        <v>0</v>
      </c>
      <c r="V54" s="12">
        <v>0</v>
      </c>
      <c r="W54" s="13"/>
      <c r="Y54" s="14"/>
      <c r="Z54" s="15"/>
      <c r="AA54" s="15"/>
      <c r="AB54" s="15"/>
      <c r="AC54" s="16"/>
      <c r="AD54" s="13"/>
      <c r="AG54" s="17"/>
      <c r="AK54" s="13"/>
      <c r="AL54" s="13"/>
      <c r="AM54" s="13"/>
      <c r="AN54" s="13"/>
    </row>
    <row r="55" spans="1:44" x14ac:dyDescent="0.25">
      <c r="A55" s="10">
        <v>40</v>
      </c>
      <c r="B55" s="11" t="s">
        <v>64</v>
      </c>
      <c r="C55" s="12">
        <v>425782.5</v>
      </c>
      <c r="D55" s="12">
        <v>425782.5</v>
      </c>
      <c r="E55" s="12">
        <v>0</v>
      </c>
      <c r="F55" s="12">
        <v>14791.1</v>
      </c>
      <c r="G55" s="12">
        <v>0</v>
      </c>
      <c r="H55" s="12">
        <v>14791.1</v>
      </c>
      <c r="I55" s="12">
        <v>0</v>
      </c>
      <c r="J55" s="12">
        <v>0</v>
      </c>
      <c r="K55" s="12">
        <v>0</v>
      </c>
      <c r="L55" s="12">
        <v>410991.4</v>
      </c>
      <c r="M55" s="12">
        <v>355199.5</v>
      </c>
      <c r="N55" s="12">
        <v>0</v>
      </c>
      <c r="O55" s="12">
        <v>0</v>
      </c>
      <c r="P55" s="12">
        <v>0</v>
      </c>
      <c r="Q55" s="12">
        <v>55791.9</v>
      </c>
      <c r="R55" s="12">
        <v>0</v>
      </c>
      <c r="S55" s="12">
        <v>0</v>
      </c>
      <c r="T55" s="12">
        <v>0</v>
      </c>
      <c r="U55" s="12">
        <v>0</v>
      </c>
      <c r="V55" s="12">
        <v>0</v>
      </c>
      <c r="W55" s="13"/>
      <c r="Y55" s="14"/>
      <c r="Z55" s="15"/>
      <c r="AA55" s="15"/>
      <c r="AB55" s="15"/>
      <c r="AC55" s="16"/>
      <c r="AD55" s="13"/>
      <c r="AG55" s="17"/>
      <c r="AK55" s="13"/>
      <c r="AL55" s="13"/>
      <c r="AM55" s="13"/>
      <c r="AN55" s="13"/>
    </row>
    <row r="56" spans="1:44" x14ac:dyDescent="0.25">
      <c r="A56" s="10">
        <v>41</v>
      </c>
      <c r="B56" s="11" t="s">
        <v>65</v>
      </c>
      <c r="C56" s="12">
        <v>229349.90000000002</v>
      </c>
      <c r="D56" s="12">
        <v>229349.90000000002</v>
      </c>
      <c r="E56" s="12">
        <v>0</v>
      </c>
      <c r="F56" s="12">
        <v>229349.90000000002</v>
      </c>
      <c r="G56" s="12">
        <v>61108.6</v>
      </c>
      <c r="H56" s="12">
        <v>152713.20000000001</v>
      </c>
      <c r="I56" s="12">
        <v>15528.1</v>
      </c>
      <c r="J56" s="12">
        <v>0</v>
      </c>
      <c r="K56" s="12">
        <v>0</v>
      </c>
      <c r="L56" s="12">
        <v>0</v>
      </c>
      <c r="M56" s="12">
        <v>0</v>
      </c>
      <c r="N56" s="12">
        <v>0</v>
      </c>
      <c r="O56" s="12">
        <v>0</v>
      </c>
      <c r="P56" s="12">
        <v>0</v>
      </c>
      <c r="Q56" s="12">
        <v>0</v>
      </c>
      <c r="R56" s="12">
        <v>0</v>
      </c>
      <c r="S56" s="12">
        <v>0</v>
      </c>
      <c r="T56" s="12">
        <v>0</v>
      </c>
      <c r="U56" s="12">
        <v>0</v>
      </c>
      <c r="V56" s="12">
        <v>0</v>
      </c>
      <c r="W56" s="13"/>
      <c r="Y56" s="14"/>
      <c r="Z56" s="15"/>
      <c r="AA56" s="15"/>
      <c r="AB56" s="15"/>
      <c r="AC56" s="16"/>
      <c r="AD56" s="13"/>
      <c r="AG56" s="17"/>
      <c r="AK56" s="13"/>
      <c r="AL56" s="13"/>
      <c r="AM56" s="13"/>
      <c r="AN56" s="13"/>
    </row>
    <row r="57" spans="1:44" x14ac:dyDescent="0.25">
      <c r="A57" s="10">
        <v>42</v>
      </c>
      <c r="B57" s="11" t="s">
        <v>66</v>
      </c>
      <c r="C57" s="12">
        <v>1043856.3000000002</v>
      </c>
      <c r="D57" s="12">
        <v>1043856.3000000002</v>
      </c>
      <c r="E57" s="12">
        <v>0</v>
      </c>
      <c r="F57" s="12">
        <v>785656.50000000012</v>
      </c>
      <c r="G57" s="12">
        <v>379922.2</v>
      </c>
      <c r="H57" s="12">
        <v>321879.90000000002</v>
      </c>
      <c r="I57" s="12">
        <v>83854.399999999994</v>
      </c>
      <c r="J57" s="12">
        <v>208047.7</v>
      </c>
      <c r="K57" s="12">
        <v>43119.199999999997</v>
      </c>
      <c r="L57" s="12">
        <v>0</v>
      </c>
      <c r="M57" s="12">
        <v>0</v>
      </c>
      <c r="N57" s="12">
        <v>0</v>
      </c>
      <c r="O57" s="12">
        <v>0</v>
      </c>
      <c r="P57" s="12">
        <v>0</v>
      </c>
      <c r="Q57" s="12">
        <v>0</v>
      </c>
      <c r="R57" s="12">
        <v>50152.1</v>
      </c>
      <c r="S57" s="12">
        <v>50152.1</v>
      </c>
      <c r="T57" s="12">
        <v>0</v>
      </c>
      <c r="U57" s="12">
        <v>0</v>
      </c>
      <c r="V57" s="12">
        <v>0</v>
      </c>
      <c r="W57" s="13"/>
      <c r="Y57" s="14"/>
      <c r="Z57" s="15"/>
      <c r="AA57" s="15"/>
      <c r="AB57" s="15"/>
      <c r="AC57" s="16"/>
      <c r="AD57" s="13"/>
      <c r="AG57" s="17"/>
      <c r="AK57" s="13"/>
      <c r="AL57" s="13"/>
      <c r="AM57" s="13"/>
      <c r="AN57" s="13"/>
    </row>
    <row r="58" spans="1:44" x14ac:dyDescent="0.25">
      <c r="A58" s="10">
        <v>43</v>
      </c>
      <c r="B58" s="11" t="s">
        <v>67</v>
      </c>
      <c r="C58" s="12">
        <v>1245700.5</v>
      </c>
      <c r="D58" s="12">
        <v>1128982.3999999999</v>
      </c>
      <c r="E58" s="12">
        <v>0</v>
      </c>
      <c r="F58" s="12">
        <v>680725.09999999986</v>
      </c>
      <c r="G58" s="12">
        <v>386079.6</v>
      </c>
      <c r="H58" s="12">
        <v>206438.8</v>
      </c>
      <c r="I58" s="12">
        <v>88206.7</v>
      </c>
      <c r="J58" s="12">
        <v>238664.3</v>
      </c>
      <c r="K58" s="12">
        <v>49940.7</v>
      </c>
      <c r="L58" s="12">
        <v>183387.4</v>
      </c>
      <c r="M58" s="12">
        <v>183387.4</v>
      </c>
      <c r="N58" s="12">
        <v>0</v>
      </c>
      <c r="O58" s="12">
        <v>0</v>
      </c>
      <c r="P58" s="12">
        <v>0</v>
      </c>
      <c r="Q58" s="12">
        <v>0</v>
      </c>
      <c r="R58" s="12">
        <v>26205.599999999999</v>
      </c>
      <c r="S58" s="12">
        <v>26205.599999999999</v>
      </c>
      <c r="T58" s="12">
        <v>116718.1</v>
      </c>
      <c r="U58" s="12">
        <v>102311</v>
      </c>
      <c r="V58" s="12">
        <v>14407.1</v>
      </c>
      <c r="W58" s="13"/>
      <c r="Y58" s="14"/>
      <c r="Z58" s="15"/>
      <c r="AA58" s="15"/>
      <c r="AB58" s="15"/>
      <c r="AC58" s="16"/>
      <c r="AD58" s="13"/>
      <c r="AG58" s="17"/>
      <c r="AK58" s="13"/>
      <c r="AL58" s="13"/>
      <c r="AM58" s="13"/>
      <c r="AN58" s="13"/>
    </row>
    <row r="59" spans="1:44" x14ac:dyDescent="0.25">
      <c r="A59" s="10">
        <v>44</v>
      </c>
      <c r="B59" s="11" t="s">
        <v>68</v>
      </c>
      <c r="C59" s="12">
        <v>772916.8</v>
      </c>
      <c r="D59" s="12">
        <v>772916.8</v>
      </c>
      <c r="E59" s="12">
        <v>772916.8</v>
      </c>
      <c r="F59" s="12">
        <v>0</v>
      </c>
      <c r="G59" s="12">
        <v>0</v>
      </c>
      <c r="H59" s="12">
        <v>0</v>
      </c>
      <c r="I59" s="12">
        <v>0</v>
      </c>
      <c r="J59" s="12">
        <v>0</v>
      </c>
      <c r="K59" s="12">
        <v>0</v>
      </c>
      <c r="L59" s="12">
        <v>0</v>
      </c>
      <c r="M59" s="12">
        <v>0</v>
      </c>
      <c r="N59" s="12">
        <v>0</v>
      </c>
      <c r="O59" s="12">
        <v>0</v>
      </c>
      <c r="P59" s="12">
        <v>0</v>
      </c>
      <c r="Q59" s="12">
        <v>0</v>
      </c>
      <c r="R59" s="12">
        <v>0</v>
      </c>
      <c r="S59" s="12">
        <v>0</v>
      </c>
      <c r="T59" s="12">
        <v>0</v>
      </c>
      <c r="U59" s="12">
        <v>0</v>
      </c>
      <c r="V59" s="12">
        <v>0</v>
      </c>
      <c r="W59" s="13"/>
      <c r="Y59" s="14"/>
      <c r="Z59" s="15"/>
      <c r="AA59" s="15"/>
      <c r="AB59" s="15"/>
      <c r="AC59" s="16"/>
      <c r="AD59" s="13"/>
      <c r="AG59" s="17"/>
      <c r="AK59" s="13"/>
      <c r="AL59" s="13"/>
      <c r="AM59" s="13"/>
      <c r="AN59" s="13"/>
    </row>
    <row r="60" spans="1:44" s="28" customFormat="1" x14ac:dyDescent="0.25">
      <c r="A60" s="25"/>
      <c r="B60" s="26" t="s">
        <v>69</v>
      </c>
      <c r="C60" s="27">
        <f t="shared" ref="C60:V60" si="5">SUM(C61:C75)</f>
        <v>15642080.799999999</v>
      </c>
      <c r="D60" s="27">
        <f t="shared" si="5"/>
        <v>15564584.799999999</v>
      </c>
      <c r="E60" s="27">
        <f t="shared" si="5"/>
        <v>0</v>
      </c>
      <c r="F60" s="27">
        <f t="shared" si="5"/>
        <v>1731317.1000000003</v>
      </c>
      <c r="G60" s="27">
        <f t="shared" si="5"/>
        <v>190775.4</v>
      </c>
      <c r="H60" s="27">
        <f t="shared" si="5"/>
        <v>1449409.4000000001</v>
      </c>
      <c r="I60" s="27">
        <f t="shared" si="5"/>
        <v>91132.3</v>
      </c>
      <c r="J60" s="27">
        <f t="shared" si="5"/>
        <v>2488305.4</v>
      </c>
      <c r="K60" s="27">
        <f t="shared" si="5"/>
        <v>1308493.8</v>
      </c>
      <c r="L60" s="27">
        <f t="shared" si="5"/>
        <v>11332103.300000003</v>
      </c>
      <c r="M60" s="27">
        <f t="shared" si="5"/>
        <v>10792103.300000003</v>
      </c>
      <c r="N60" s="27">
        <f t="shared" si="5"/>
        <v>1347253.4</v>
      </c>
      <c r="O60" s="27">
        <f t="shared" si="5"/>
        <v>277939.3</v>
      </c>
      <c r="P60" s="27">
        <f t="shared" si="5"/>
        <v>918663.1</v>
      </c>
      <c r="Q60" s="27">
        <f t="shared" si="5"/>
        <v>540000</v>
      </c>
      <c r="R60" s="27">
        <f t="shared" si="5"/>
        <v>12859</v>
      </c>
      <c r="S60" s="27">
        <f t="shared" si="5"/>
        <v>12859</v>
      </c>
      <c r="T60" s="27">
        <f t="shared" si="5"/>
        <v>77496</v>
      </c>
      <c r="U60" s="27">
        <f t="shared" si="5"/>
        <v>38366.5</v>
      </c>
      <c r="V60" s="27">
        <f t="shared" si="5"/>
        <v>39129.5</v>
      </c>
      <c r="W60" s="27">
        <f>SUM(W61:W75)</f>
        <v>0</v>
      </c>
      <c r="Y60" s="14"/>
      <c r="Z60" s="15"/>
      <c r="AA60" s="15"/>
      <c r="AB60" s="15"/>
      <c r="AC60" s="16"/>
      <c r="AD60" s="13"/>
      <c r="AG60" s="17"/>
      <c r="AK60" s="13"/>
      <c r="AL60" s="13"/>
      <c r="AM60" s="13"/>
      <c r="AN60" s="13"/>
      <c r="AR60"/>
    </row>
    <row r="61" spans="1:44" x14ac:dyDescent="0.25">
      <c r="A61" s="10">
        <v>45</v>
      </c>
      <c r="B61" s="50" t="s">
        <v>125</v>
      </c>
      <c r="C61" s="12">
        <v>4387370.7</v>
      </c>
      <c r="D61" s="12">
        <v>4387370.7</v>
      </c>
      <c r="E61" s="12">
        <v>0</v>
      </c>
      <c r="F61" s="12">
        <v>723954.5</v>
      </c>
      <c r="G61" s="12">
        <v>61365.3</v>
      </c>
      <c r="H61" s="12">
        <v>662589.19999999995</v>
      </c>
      <c r="I61" s="12">
        <v>0</v>
      </c>
      <c r="J61" s="12">
        <v>264341</v>
      </c>
      <c r="K61" s="12">
        <v>56006</v>
      </c>
      <c r="L61" s="12">
        <v>3399075.2</v>
      </c>
      <c r="M61" s="12">
        <v>3399075.2</v>
      </c>
      <c r="N61" s="12">
        <v>220342.9</v>
      </c>
      <c r="O61" s="12">
        <v>0</v>
      </c>
      <c r="P61" s="12">
        <v>352941.4</v>
      </c>
      <c r="Q61" s="12">
        <v>0</v>
      </c>
      <c r="R61" s="12">
        <v>0</v>
      </c>
      <c r="S61" s="12">
        <v>0</v>
      </c>
      <c r="T61" s="12">
        <v>0</v>
      </c>
      <c r="U61" s="12">
        <v>0</v>
      </c>
      <c r="V61" s="12">
        <v>0</v>
      </c>
      <c r="W61" s="13"/>
      <c r="Y61" s="14"/>
      <c r="Z61" s="15"/>
      <c r="AA61" s="15"/>
      <c r="AB61" s="15"/>
      <c r="AC61" s="16"/>
      <c r="AD61" s="13"/>
      <c r="AG61" s="17"/>
      <c r="AK61" s="13"/>
      <c r="AL61" s="13"/>
      <c r="AM61" s="13"/>
      <c r="AN61" s="13"/>
    </row>
    <row r="62" spans="1:44" x14ac:dyDescent="0.25">
      <c r="A62" s="10">
        <v>46</v>
      </c>
      <c r="B62" s="50" t="s">
        <v>126</v>
      </c>
      <c r="C62" s="12">
        <v>3098587.1</v>
      </c>
      <c r="D62" s="12">
        <v>3098587.1</v>
      </c>
      <c r="E62" s="12">
        <v>0</v>
      </c>
      <c r="F62" s="12">
        <v>203933.39999999997</v>
      </c>
      <c r="G62" s="12">
        <v>5261.3</v>
      </c>
      <c r="H62" s="12">
        <v>160295.9</v>
      </c>
      <c r="I62" s="12">
        <v>38376.199999999997</v>
      </c>
      <c r="J62" s="12">
        <v>0</v>
      </c>
      <c r="K62" s="12">
        <v>0</v>
      </c>
      <c r="L62" s="12">
        <v>2894653.7</v>
      </c>
      <c r="M62" s="12">
        <v>2644653.7000000002</v>
      </c>
      <c r="N62" s="12">
        <v>38389.599999999999</v>
      </c>
      <c r="O62" s="12">
        <v>16892.8</v>
      </c>
      <c r="P62" s="12">
        <v>349761.4</v>
      </c>
      <c r="Q62" s="12">
        <v>250000</v>
      </c>
      <c r="R62" s="12">
        <v>0</v>
      </c>
      <c r="S62" s="12">
        <v>0</v>
      </c>
      <c r="T62" s="12">
        <v>0</v>
      </c>
      <c r="U62" s="12">
        <v>0</v>
      </c>
      <c r="V62" s="12">
        <v>0</v>
      </c>
      <c r="W62" s="13"/>
      <c r="Y62" s="14"/>
      <c r="Z62" s="15"/>
      <c r="AA62" s="15"/>
      <c r="AB62" s="15"/>
      <c r="AC62" s="16"/>
      <c r="AD62" s="13"/>
      <c r="AG62" s="17"/>
      <c r="AK62" s="13"/>
      <c r="AL62" s="13"/>
      <c r="AM62" s="13"/>
      <c r="AN62" s="13"/>
    </row>
    <row r="63" spans="1:44" x14ac:dyDescent="0.25">
      <c r="A63" s="10">
        <v>47</v>
      </c>
      <c r="B63" s="50" t="s">
        <v>127</v>
      </c>
      <c r="C63" s="12">
        <v>868325.2</v>
      </c>
      <c r="D63" s="12">
        <v>790829.2</v>
      </c>
      <c r="E63" s="12">
        <v>0</v>
      </c>
      <c r="F63" s="12">
        <v>196795.19999999998</v>
      </c>
      <c r="G63" s="12">
        <v>60094.7</v>
      </c>
      <c r="H63" s="12">
        <v>114578.2</v>
      </c>
      <c r="I63" s="12">
        <v>22122.3</v>
      </c>
      <c r="J63" s="12">
        <v>160749.1</v>
      </c>
      <c r="K63" s="12">
        <v>44637.2</v>
      </c>
      <c r="L63" s="12">
        <v>420425.9</v>
      </c>
      <c r="M63" s="12">
        <v>420425.9</v>
      </c>
      <c r="N63" s="12">
        <v>0</v>
      </c>
      <c r="O63" s="12">
        <v>64628.5</v>
      </c>
      <c r="P63" s="12">
        <v>2828.4</v>
      </c>
      <c r="Q63" s="12">
        <v>0</v>
      </c>
      <c r="R63" s="12">
        <v>12859</v>
      </c>
      <c r="S63" s="12">
        <v>12859</v>
      </c>
      <c r="T63" s="12">
        <v>77496</v>
      </c>
      <c r="U63" s="12">
        <v>38366.5</v>
      </c>
      <c r="V63" s="12">
        <v>39129.5</v>
      </c>
      <c r="W63" s="13"/>
      <c r="Y63" s="14"/>
      <c r="Z63" s="15"/>
      <c r="AA63" s="15"/>
      <c r="AB63" s="15"/>
      <c r="AC63" s="16"/>
      <c r="AD63" s="13"/>
      <c r="AG63" s="17"/>
      <c r="AK63" s="13"/>
      <c r="AL63" s="13"/>
      <c r="AM63" s="13"/>
      <c r="AN63" s="13"/>
    </row>
    <row r="64" spans="1:44" x14ac:dyDescent="0.25">
      <c r="A64" s="10">
        <v>48</v>
      </c>
      <c r="B64" s="50" t="s">
        <v>128</v>
      </c>
      <c r="C64" s="12">
        <v>3172013.2</v>
      </c>
      <c r="D64" s="12">
        <v>3172013.2</v>
      </c>
      <c r="E64" s="12">
        <v>0</v>
      </c>
      <c r="F64" s="12">
        <v>99329.600000000006</v>
      </c>
      <c r="G64" s="12">
        <v>13928</v>
      </c>
      <c r="H64" s="12">
        <v>85401.600000000006</v>
      </c>
      <c r="I64" s="12">
        <v>0</v>
      </c>
      <c r="J64" s="12">
        <v>283383.2</v>
      </c>
      <c r="K64" s="12">
        <v>237</v>
      </c>
      <c r="L64" s="12">
        <v>2789300.4</v>
      </c>
      <c r="M64" s="12">
        <v>2499300.4</v>
      </c>
      <c r="N64" s="12">
        <v>0</v>
      </c>
      <c r="O64" s="12">
        <v>0</v>
      </c>
      <c r="P64" s="12">
        <v>50146.7</v>
      </c>
      <c r="Q64" s="12">
        <v>290000</v>
      </c>
      <c r="R64" s="12">
        <v>0</v>
      </c>
      <c r="S64" s="12">
        <v>0</v>
      </c>
      <c r="T64" s="12">
        <v>0</v>
      </c>
      <c r="U64" s="12">
        <v>0</v>
      </c>
      <c r="V64" s="12">
        <v>0</v>
      </c>
      <c r="W64" s="13"/>
      <c r="Y64" s="14"/>
      <c r="Z64" s="15"/>
      <c r="AA64" s="15"/>
      <c r="AB64" s="15"/>
      <c r="AC64" s="16"/>
      <c r="AD64" s="13"/>
      <c r="AG64" s="17"/>
      <c r="AK64" s="13"/>
      <c r="AL64" s="13"/>
      <c r="AM64" s="13"/>
      <c r="AN64" s="13"/>
    </row>
    <row r="65" spans="1:44" x14ac:dyDescent="0.25">
      <c r="A65" s="10">
        <v>49</v>
      </c>
      <c r="B65" s="50" t="s">
        <v>129</v>
      </c>
      <c r="C65" s="12">
        <v>241956.8</v>
      </c>
      <c r="D65" s="12">
        <v>241956.8</v>
      </c>
      <c r="E65" s="12">
        <v>0</v>
      </c>
      <c r="F65" s="12">
        <v>65678.8</v>
      </c>
      <c r="G65" s="12">
        <v>3512.1</v>
      </c>
      <c r="H65" s="12">
        <v>62166.7</v>
      </c>
      <c r="I65" s="12">
        <v>0</v>
      </c>
      <c r="J65" s="12">
        <v>55438</v>
      </c>
      <c r="K65" s="12">
        <v>0</v>
      </c>
      <c r="L65" s="12">
        <v>120840</v>
      </c>
      <c r="M65" s="12">
        <v>120840</v>
      </c>
      <c r="N65" s="12">
        <v>0</v>
      </c>
      <c r="O65" s="12">
        <v>0</v>
      </c>
      <c r="P65" s="12">
        <v>48339.1</v>
      </c>
      <c r="Q65" s="12">
        <v>0</v>
      </c>
      <c r="R65" s="12">
        <v>0</v>
      </c>
      <c r="S65" s="12">
        <v>0</v>
      </c>
      <c r="T65" s="12">
        <v>0</v>
      </c>
      <c r="U65" s="12">
        <v>0</v>
      </c>
      <c r="V65" s="12">
        <v>0</v>
      </c>
      <c r="W65" s="13"/>
      <c r="Y65" s="14"/>
      <c r="Z65" s="15"/>
      <c r="AA65" s="15"/>
      <c r="AB65" s="15"/>
      <c r="AC65" s="16"/>
      <c r="AD65" s="13"/>
      <c r="AG65" s="17"/>
      <c r="AK65" s="13"/>
      <c r="AL65" s="13"/>
      <c r="AM65" s="13"/>
      <c r="AN65" s="13"/>
    </row>
    <row r="66" spans="1:44" x14ac:dyDescent="0.25">
      <c r="A66" s="10">
        <v>50</v>
      </c>
      <c r="B66" s="50" t="s">
        <v>130</v>
      </c>
      <c r="C66" s="12">
        <v>710332.7</v>
      </c>
      <c r="D66" s="12">
        <v>710332.7</v>
      </c>
      <c r="E66" s="12">
        <v>0</v>
      </c>
      <c r="F66" s="12">
        <v>140355.70000000001</v>
      </c>
      <c r="G66" s="12">
        <v>13168.2</v>
      </c>
      <c r="H66" s="12">
        <v>97141.5</v>
      </c>
      <c r="I66" s="12">
        <v>30046</v>
      </c>
      <c r="J66" s="12">
        <v>357197.1</v>
      </c>
      <c r="K66" s="12">
        <v>0</v>
      </c>
      <c r="L66" s="12">
        <v>212779.9</v>
      </c>
      <c r="M66" s="12">
        <v>212779.9</v>
      </c>
      <c r="N66" s="12">
        <v>0</v>
      </c>
      <c r="O66" s="12">
        <v>0</v>
      </c>
      <c r="P66" s="12">
        <v>95254</v>
      </c>
      <c r="Q66" s="12">
        <v>0</v>
      </c>
      <c r="R66" s="12">
        <v>0</v>
      </c>
      <c r="S66" s="12">
        <v>0</v>
      </c>
      <c r="T66" s="12">
        <v>0</v>
      </c>
      <c r="U66" s="12">
        <v>0</v>
      </c>
      <c r="V66" s="12">
        <v>0</v>
      </c>
      <c r="W66" s="13"/>
      <c r="Y66" s="14"/>
      <c r="Z66" s="15"/>
      <c r="AA66" s="15"/>
      <c r="AB66" s="15"/>
      <c r="AC66" s="16"/>
      <c r="AD66" s="13"/>
      <c r="AG66" s="17"/>
      <c r="AK66" s="13"/>
      <c r="AL66" s="13"/>
      <c r="AM66" s="13"/>
      <c r="AN66" s="13"/>
    </row>
    <row r="67" spans="1:44" x14ac:dyDescent="0.25">
      <c r="A67" s="10">
        <v>51</v>
      </c>
      <c r="B67" s="50" t="s">
        <v>131</v>
      </c>
      <c r="C67" s="12">
        <v>2499216.7999999998</v>
      </c>
      <c r="D67" s="12">
        <v>2499216.7999999998</v>
      </c>
      <c r="E67" s="12">
        <v>0</v>
      </c>
      <c r="F67" s="12">
        <v>124326.6</v>
      </c>
      <c r="G67" s="12">
        <v>3463.1</v>
      </c>
      <c r="H67" s="12">
        <v>120863.5</v>
      </c>
      <c r="I67" s="12">
        <v>0</v>
      </c>
      <c r="J67" s="12">
        <v>1218170.3999999999</v>
      </c>
      <c r="K67" s="12">
        <v>1207613.6000000001</v>
      </c>
      <c r="L67" s="12">
        <v>1156719.8</v>
      </c>
      <c r="M67" s="12">
        <v>1156719.8</v>
      </c>
      <c r="N67" s="12">
        <v>1088520.8999999999</v>
      </c>
      <c r="O67" s="12">
        <v>0</v>
      </c>
      <c r="P67" s="12">
        <v>19392.099999999999</v>
      </c>
      <c r="Q67" s="12">
        <v>0</v>
      </c>
      <c r="R67" s="12">
        <v>0</v>
      </c>
      <c r="S67" s="12">
        <v>0</v>
      </c>
      <c r="T67" s="12">
        <v>0</v>
      </c>
      <c r="U67" s="12">
        <v>0</v>
      </c>
      <c r="V67" s="12">
        <v>0</v>
      </c>
      <c r="W67" s="13"/>
      <c r="Y67" s="14"/>
      <c r="Z67" s="15"/>
      <c r="AA67" s="15"/>
      <c r="AB67" s="15"/>
      <c r="AC67" s="16"/>
      <c r="AD67" s="13"/>
      <c r="AG67" s="17"/>
      <c r="AK67" s="13"/>
      <c r="AL67" s="13"/>
      <c r="AM67" s="13"/>
      <c r="AN67" s="13"/>
    </row>
    <row r="68" spans="1:44" x14ac:dyDescent="0.25">
      <c r="A68" s="10">
        <v>52</v>
      </c>
      <c r="B68" s="50" t="s">
        <v>132</v>
      </c>
      <c r="C68" s="12">
        <v>29333.599999999999</v>
      </c>
      <c r="D68" s="12">
        <v>29333.599999999999</v>
      </c>
      <c r="E68" s="12">
        <v>0</v>
      </c>
      <c r="F68" s="12">
        <v>29333.599999999999</v>
      </c>
      <c r="G68" s="12">
        <v>28745.8</v>
      </c>
      <c r="H68" s="12">
        <v>0</v>
      </c>
      <c r="I68" s="12">
        <v>587.79999999999995</v>
      </c>
      <c r="J68" s="12">
        <v>0</v>
      </c>
      <c r="K68" s="12">
        <v>0</v>
      </c>
      <c r="L68" s="12">
        <v>0</v>
      </c>
      <c r="M68" s="12">
        <v>0</v>
      </c>
      <c r="N68" s="12">
        <v>0</v>
      </c>
      <c r="O68" s="12">
        <v>0</v>
      </c>
      <c r="P68" s="12">
        <v>0</v>
      </c>
      <c r="Q68" s="12">
        <v>0</v>
      </c>
      <c r="R68" s="12">
        <v>0</v>
      </c>
      <c r="S68" s="12">
        <v>0</v>
      </c>
      <c r="T68" s="12">
        <v>0</v>
      </c>
      <c r="U68" s="12">
        <v>0</v>
      </c>
      <c r="V68" s="12">
        <v>0</v>
      </c>
      <c r="W68" s="13"/>
      <c r="Y68" s="14"/>
      <c r="Z68" s="15"/>
      <c r="AA68" s="15"/>
      <c r="AB68" s="15"/>
      <c r="AC68" s="16"/>
      <c r="AD68" s="13"/>
      <c r="AG68" s="17"/>
      <c r="AK68" s="13"/>
      <c r="AL68" s="13"/>
      <c r="AM68" s="13"/>
      <c r="AN68" s="13"/>
    </row>
    <row r="69" spans="1:44" x14ac:dyDescent="0.25">
      <c r="A69" s="10">
        <v>53</v>
      </c>
      <c r="B69" s="50" t="s">
        <v>133</v>
      </c>
      <c r="C69" s="12">
        <v>530560</v>
      </c>
      <c r="D69" s="12">
        <v>530560</v>
      </c>
      <c r="E69" s="12">
        <v>0</v>
      </c>
      <c r="F69" s="12">
        <v>115519.1</v>
      </c>
      <c r="G69" s="12">
        <v>0</v>
      </c>
      <c r="H69" s="12">
        <v>115519.1</v>
      </c>
      <c r="I69" s="12">
        <v>0</v>
      </c>
      <c r="J69" s="12">
        <v>108696.5</v>
      </c>
      <c r="K69" s="12">
        <v>0</v>
      </c>
      <c r="L69" s="12">
        <v>306344.40000000002</v>
      </c>
      <c r="M69" s="12">
        <v>306344.40000000002</v>
      </c>
      <c r="N69" s="12">
        <v>0</v>
      </c>
      <c r="O69" s="12">
        <v>164454</v>
      </c>
      <c r="P69" s="12">
        <v>0</v>
      </c>
      <c r="Q69" s="12">
        <v>0</v>
      </c>
      <c r="R69" s="12">
        <v>0</v>
      </c>
      <c r="S69" s="12">
        <v>0</v>
      </c>
      <c r="T69" s="12">
        <v>0</v>
      </c>
      <c r="U69" s="12">
        <v>0</v>
      </c>
      <c r="V69" s="12">
        <v>0</v>
      </c>
      <c r="W69" s="13"/>
      <c r="Y69" s="14"/>
      <c r="Z69" s="15"/>
      <c r="AA69" s="15"/>
      <c r="AB69" s="15"/>
      <c r="AC69" s="16"/>
      <c r="AD69" s="13"/>
      <c r="AG69" s="17"/>
      <c r="AK69" s="13"/>
      <c r="AL69" s="13"/>
      <c r="AM69" s="13"/>
      <c r="AN69" s="13"/>
    </row>
    <row r="70" spans="1:44" ht="30" x14ac:dyDescent="0.25">
      <c r="A70" s="10">
        <v>54</v>
      </c>
      <c r="B70" s="51" t="s">
        <v>70</v>
      </c>
      <c r="C70" s="12">
        <v>31013.100000000002</v>
      </c>
      <c r="D70" s="12">
        <v>31013.100000000002</v>
      </c>
      <c r="E70" s="12">
        <v>0</v>
      </c>
      <c r="F70" s="12">
        <v>28760.2</v>
      </c>
      <c r="G70" s="12">
        <v>0</v>
      </c>
      <c r="H70" s="12">
        <v>28760.2</v>
      </c>
      <c r="I70" s="12">
        <v>0</v>
      </c>
      <c r="J70" s="12">
        <v>2252.9</v>
      </c>
      <c r="K70" s="12">
        <v>0</v>
      </c>
      <c r="L70" s="12">
        <v>0</v>
      </c>
      <c r="M70" s="12">
        <v>0</v>
      </c>
      <c r="N70" s="12">
        <v>0</v>
      </c>
      <c r="O70" s="12">
        <v>0</v>
      </c>
      <c r="P70" s="12">
        <v>0</v>
      </c>
      <c r="Q70" s="12">
        <v>0</v>
      </c>
      <c r="R70" s="12">
        <v>0</v>
      </c>
      <c r="S70" s="12">
        <v>0</v>
      </c>
      <c r="T70" s="12">
        <v>0</v>
      </c>
      <c r="U70" s="12">
        <v>0</v>
      </c>
      <c r="V70" s="12">
        <v>0</v>
      </c>
      <c r="W70" s="13"/>
      <c r="Y70" s="14"/>
      <c r="Z70" s="15"/>
      <c r="AA70" s="15"/>
      <c r="AB70" s="15"/>
      <c r="AC70" s="16"/>
      <c r="AD70" s="13"/>
      <c r="AG70" s="17"/>
      <c r="AK70" s="13"/>
      <c r="AL70" s="13"/>
      <c r="AM70" s="13"/>
      <c r="AN70" s="13"/>
    </row>
    <row r="71" spans="1:44" x14ac:dyDescent="0.25">
      <c r="A71" s="10">
        <v>55</v>
      </c>
      <c r="B71" s="50" t="s">
        <v>134</v>
      </c>
      <c r="C71" s="12">
        <v>35412.6</v>
      </c>
      <c r="D71" s="12">
        <v>35412.6</v>
      </c>
      <c r="E71" s="12">
        <v>0</v>
      </c>
      <c r="F71" s="12">
        <v>1527.8000000000002</v>
      </c>
      <c r="G71" s="12">
        <v>533.6</v>
      </c>
      <c r="H71" s="12">
        <v>994.2</v>
      </c>
      <c r="I71" s="12">
        <v>0</v>
      </c>
      <c r="J71" s="12">
        <v>1920.8</v>
      </c>
      <c r="K71" s="12">
        <v>0</v>
      </c>
      <c r="L71" s="12">
        <v>31964</v>
      </c>
      <c r="M71" s="12">
        <v>31964</v>
      </c>
      <c r="N71" s="12">
        <v>0</v>
      </c>
      <c r="O71" s="12">
        <v>31964</v>
      </c>
      <c r="P71" s="12">
        <v>0</v>
      </c>
      <c r="Q71" s="12">
        <v>0</v>
      </c>
      <c r="R71" s="12">
        <v>0</v>
      </c>
      <c r="S71" s="12">
        <v>0</v>
      </c>
      <c r="T71" s="12">
        <v>0</v>
      </c>
      <c r="U71" s="12">
        <v>0</v>
      </c>
      <c r="V71" s="12">
        <v>0</v>
      </c>
      <c r="W71" s="13"/>
      <c r="Y71" s="14"/>
      <c r="Z71" s="15"/>
      <c r="AA71" s="15"/>
      <c r="AB71" s="15"/>
      <c r="AC71" s="16"/>
      <c r="AD71" s="13"/>
      <c r="AG71" s="17"/>
      <c r="AK71" s="13"/>
      <c r="AL71" s="13"/>
      <c r="AM71" s="13"/>
      <c r="AN71" s="13"/>
    </row>
    <row r="72" spans="1:44" x14ac:dyDescent="0.25">
      <c r="A72" s="10">
        <v>56</v>
      </c>
      <c r="B72" s="51" t="s">
        <v>135</v>
      </c>
      <c r="C72" s="12">
        <v>2080.1</v>
      </c>
      <c r="D72" s="12">
        <v>2080.1</v>
      </c>
      <c r="E72" s="12">
        <v>0</v>
      </c>
      <c r="F72" s="12">
        <v>846.4</v>
      </c>
      <c r="G72" s="12">
        <v>565.79999999999995</v>
      </c>
      <c r="H72" s="12">
        <v>280.60000000000002</v>
      </c>
      <c r="I72" s="12">
        <v>0</v>
      </c>
      <c r="J72" s="12">
        <v>1233.7</v>
      </c>
      <c r="K72" s="12">
        <v>0</v>
      </c>
      <c r="L72" s="12">
        <v>0</v>
      </c>
      <c r="M72" s="12">
        <v>0</v>
      </c>
      <c r="N72" s="12">
        <v>0</v>
      </c>
      <c r="O72" s="12">
        <v>0</v>
      </c>
      <c r="P72" s="12">
        <v>0</v>
      </c>
      <c r="Q72" s="12">
        <v>0</v>
      </c>
      <c r="R72" s="12">
        <v>0</v>
      </c>
      <c r="S72" s="12">
        <v>0</v>
      </c>
      <c r="T72" s="12">
        <v>0</v>
      </c>
      <c r="U72" s="12">
        <v>0</v>
      </c>
      <c r="V72" s="12">
        <v>0</v>
      </c>
      <c r="W72" s="13"/>
      <c r="Y72" s="14"/>
      <c r="Z72" s="15"/>
      <c r="AA72" s="15"/>
      <c r="AB72" s="15"/>
      <c r="AC72" s="16"/>
      <c r="AD72" s="13"/>
      <c r="AG72" s="17"/>
      <c r="AK72" s="13"/>
      <c r="AL72" s="13"/>
      <c r="AM72" s="13"/>
      <c r="AN72" s="13"/>
    </row>
    <row r="73" spans="1:44" ht="30" x14ac:dyDescent="0.25">
      <c r="A73" s="10">
        <v>57</v>
      </c>
      <c r="B73" s="51" t="s">
        <v>136</v>
      </c>
      <c r="C73" s="12">
        <v>432.1</v>
      </c>
      <c r="D73" s="12">
        <v>432.1</v>
      </c>
      <c r="E73" s="12">
        <v>0</v>
      </c>
      <c r="F73" s="12">
        <v>432.1</v>
      </c>
      <c r="G73" s="12">
        <v>0</v>
      </c>
      <c r="H73" s="12">
        <v>432.1</v>
      </c>
      <c r="I73" s="12">
        <v>0</v>
      </c>
      <c r="J73" s="12">
        <v>0</v>
      </c>
      <c r="K73" s="12">
        <v>0</v>
      </c>
      <c r="L73" s="12">
        <v>0</v>
      </c>
      <c r="M73" s="12">
        <v>0</v>
      </c>
      <c r="N73" s="12">
        <v>0</v>
      </c>
      <c r="O73" s="12">
        <v>0</v>
      </c>
      <c r="P73" s="12">
        <v>0</v>
      </c>
      <c r="Q73" s="12">
        <v>0</v>
      </c>
      <c r="R73" s="12">
        <v>0</v>
      </c>
      <c r="S73" s="12">
        <v>0</v>
      </c>
      <c r="T73" s="12">
        <v>0</v>
      </c>
      <c r="U73" s="12">
        <v>0</v>
      </c>
      <c r="V73" s="12">
        <v>0</v>
      </c>
      <c r="W73" s="13"/>
      <c r="Y73" s="14"/>
      <c r="Z73" s="15"/>
      <c r="AA73" s="15"/>
      <c r="AB73" s="15"/>
      <c r="AC73" s="16"/>
      <c r="AD73" s="13"/>
      <c r="AG73" s="17"/>
      <c r="AK73" s="13"/>
      <c r="AL73" s="13"/>
      <c r="AM73" s="13"/>
      <c r="AN73" s="13"/>
    </row>
    <row r="74" spans="1:44" ht="30" x14ac:dyDescent="0.25">
      <c r="A74" s="10">
        <v>58</v>
      </c>
      <c r="B74" s="51" t="s">
        <v>137</v>
      </c>
      <c r="C74" s="12">
        <v>35005.5</v>
      </c>
      <c r="D74" s="12">
        <v>35005.5</v>
      </c>
      <c r="E74" s="12">
        <v>0</v>
      </c>
      <c r="F74" s="12">
        <v>82.8</v>
      </c>
      <c r="G74" s="12">
        <v>82.8</v>
      </c>
      <c r="H74" s="12">
        <v>0</v>
      </c>
      <c r="I74" s="12">
        <v>0</v>
      </c>
      <c r="J74" s="12">
        <v>34922.699999999997</v>
      </c>
      <c r="K74" s="12">
        <v>0</v>
      </c>
      <c r="L74" s="12">
        <v>0</v>
      </c>
      <c r="M74" s="12">
        <v>0</v>
      </c>
      <c r="N74" s="12">
        <v>0</v>
      </c>
      <c r="O74" s="12">
        <v>0</v>
      </c>
      <c r="P74" s="12">
        <v>0</v>
      </c>
      <c r="Q74" s="12">
        <v>0</v>
      </c>
      <c r="R74" s="12">
        <v>0</v>
      </c>
      <c r="S74" s="12">
        <v>0</v>
      </c>
      <c r="T74" s="12">
        <v>0</v>
      </c>
      <c r="U74" s="12">
        <v>0</v>
      </c>
      <c r="V74" s="12">
        <v>0</v>
      </c>
      <c r="W74" s="13"/>
      <c r="Y74" s="14"/>
      <c r="Z74" s="15"/>
      <c r="AA74" s="15"/>
      <c r="AB74" s="15"/>
      <c r="AC74" s="16"/>
      <c r="AD74" s="13"/>
      <c r="AG74" s="17"/>
      <c r="AK74" s="13"/>
      <c r="AL74" s="13"/>
      <c r="AM74" s="13"/>
      <c r="AN74" s="13"/>
    </row>
    <row r="75" spans="1:44" x14ac:dyDescent="0.25">
      <c r="A75" s="10">
        <v>59</v>
      </c>
      <c r="B75" s="51" t="s">
        <v>138</v>
      </c>
      <c r="C75" s="12">
        <v>441.3</v>
      </c>
      <c r="D75" s="12">
        <v>441.3</v>
      </c>
      <c r="E75" s="12">
        <v>0</v>
      </c>
      <c r="F75" s="12">
        <v>441.3</v>
      </c>
      <c r="G75" s="12">
        <v>54.7</v>
      </c>
      <c r="H75" s="12">
        <v>386.6</v>
      </c>
      <c r="I75" s="12">
        <v>0</v>
      </c>
      <c r="J75" s="12">
        <v>0</v>
      </c>
      <c r="K75" s="12">
        <v>0</v>
      </c>
      <c r="L75" s="12">
        <v>0</v>
      </c>
      <c r="M75" s="12">
        <v>0</v>
      </c>
      <c r="N75" s="12">
        <v>0</v>
      </c>
      <c r="O75" s="12">
        <v>0</v>
      </c>
      <c r="P75" s="12">
        <v>0</v>
      </c>
      <c r="Q75" s="12">
        <v>0</v>
      </c>
      <c r="R75" s="12">
        <v>0</v>
      </c>
      <c r="S75" s="12">
        <v>0</v>
      </c>
      <c r="T75" s="12">
        <v>0</v>
      </c>
      <c r="U75" s="12">
        <v>0</v>
      </c>
      <c r="V75" s="12">
        <v>0</v>
      </c>
      <c r="W75" s="13"/>
      <c r="Y75" s="14"/>
      <c r="Z75" s="15"/>
      <c r="AA75" s="15"/>
      <c r="AB75" s="15"/>
      <c r="AC75" s="16"/>
      <c r="AD75" s="13"/>
      <c r="AG75" s="17"/>
      <c r="AK75" s="13"/>
      <c r="AL75" s="13"/>
      <c r="AM75" s="13"/>
      <c r="AN75" s="13"/>
    </row>
    <row r="76" spans="1:44" x14ac:dyDescent="0.25">
      <c r="A76" s="10"/>
      <c r="B76" s="26" t="s">
        <v>71</v>
      </c>
      <c r="C76" s="27">
        <f t="shared" ref="C76:V76" si="6">C77</f>
        <v>0</v>
      </c>
      <c r="D76" s="27">
        <f t="shared" si="6"/>
        <v>0</v>
      </c>
      <c r="E76" s="27">
        <f t="shared" si="6"/>
        <v>0</v>
      </c>
      <c r="F76" s="27">
        <f t="shared" si="6"/>
        <v>0</v>
      </c>
      <c r="G76" s="27">
        <f t="shared" si="6"/>
        <v>0</v>
      </c>
      <c r="H76" s="27">
        <f t="shared" si="6"/>
        <v>0</v>
      </c>
      <c r="I76" s="27">
        <f t="shared" si="6"/>
        <v>0</v>
      </c>
      <c r="J76" s="27">
        <f t="shared" si="6"/>
        <v>0</v>
      </c>
      <c r="K76" s="27">
        <f t="shared" si="6"/>
        <v>0</v>
      </c>
      <c r="L76" s="27">
        <f t="shared" si="6"/>
        <v>0</v>
      </c>
      <c r="M76" s="27">
        <f t="shared" si="6"/>
        <v>0</v>
      </c>
      <c r="N76" s="27">
        <f t="shared" si="6"/>
        <v>0</v>
      </c>
      <c r="O76" s="27">
        <f t="shared" si="6"/>
        <v>0</v>
      </c>
      <c r="P76" s="27">
        <f t="shared" si="6"/>
        <v>0</v>
      </c>
      <c r="Q76" s="27">
        <f t="shared" si="6"/>
        <v>0</v>
      </c>
      <c r="R76" s="27">
        <f t="shared" si="6"/>
        <v>0</v>
      </c>
      <c r="S76" s="27">
        <f t="shared" si="6"/>
        <v>0</v>
      </c>
      <c r="T76" s="27">
        <f t="shared" si="6"/>
        <v>0</v>
      </c>
      <c r="U76" s="27">
        <f t="shared" si="6"/>
        <v>0</v>
      </c>
      <c r="V76" s="27">
        <f t="shared" si="6"/>
        <v>0</v>
      </c>
      <c r="W76" s="27">
        <f>W77</f>
        <v>0</v>
      </c>
      <c r="Y76" s="14"/>
      <c r="Z76" s="15"/>
      <c r="AA76" s="15"/>
      <c r="AB76" s="15"/>
      <c r="AC76" s="16"/>
      <c r="AD76" s="13"/>
      <c r="AG76" s="17"/>
      <c r="AK76" s="13"/>
      <c r="AL76" s="13"/>
      <c r="AM76" s="13"/>
      <c r="AN76" s="13"/>
    </row>
    <row r="77" spans="1:44" ht="30" x14ac:dyDescent="0.25">
      <c r="A77" s="10">
        <v>61</v>
      </c>
      <c r="B77" s="24" t="s">
        <v>72</v>
      </c>
      <c r="C77" s="12">
        <v>0</v>
      </c>
      <c r="D77" s="12">
        <v>0</v>
      </c>
      <c r="E77" s="12">
        <v>0</v>
      </c>
      <c r="F77" s="12">
        <v>0</v>
      </c>
      <c r="G77" s="12">
        <v>0</v>
      </c>
      <c r="H77" s="12">
        <v>0</v>
      </c>
      <c r="I77" s="12">
        <v>0</v>
      </c>
      <c r="J77" s="12">
        <v>0</v>
      </c>
      <c r="K77" s="12">
        <v>0</v>
      </c>
      <c r="L77" s="12">
        <v>0</v>
      </c>
      <c r="M77" s="12">
        <v>0</v>
      </c>
      <c r="N77" s="12">
        <v>0</v>
      </c>
      <c r="O77" s="12">
        <v>0</v>
      </c>
      <c r="P77" s="12">
        <v>0</v>
      </c>
      <c r="Q77" s="12">
        <v>0</v>
      </c>
      <c r="R77" s="12">
        <v>0</v>
      </c>
      <c r="S77" s="12">
        <v>0</v>
      </c>
      <c r="T77" s="12">
        <v>0</v>
      </c>
      <c r="U77" s="12">
        <v>0</v>
      </c>
      <c r="V77" s="12">
        <v>0</v>
      </c>
      <c r="W77" s="13"/>
      <c r="Y77" s="14"/>
      <c r="Z77" s="15"/>
      <c r="AA77" s="15"/>
      <c r="AB77" s="15"/>
      <c r="AC77" s="16"/>
      <c r="AD77" s="13"/>
      <c r="AG77" s="17"/>
      <c r="AK77" s="13"/>
      <c r="AL77" s="13"/>
      <c r="AM77" s="13"/>
      <c r="AN77" s="13"/>
    </row>
    <row r="78" spans="1:44" s="28" customFormat="1" x14ac:dyDescent="0.25">
      <c r="A78" s="10"/>
      <c r="B78" s="26" t="s">
        <v>73</v>
      </c>
      <c r="C78" s="27">
        <f t="shared" ref="C78:V78" si="7">SUM(C79:C84)</f>
        <v>398163.5</v>
      </c>
      <c r="D78" s="27">
        <f t="shared" si="7"/>
        <v>398163.5</v>
      </c>
      <c r="E78" s="27">
        <f t="shared" si="7"/>
        <v>0</v>
      </c>
      <c r="F78" s="27">
        <f t="shared" si="7"/>
        <v>237426.7</v>
      </c>
      <c r="G78" s="27">
        <f t="shared" si="7"/>
        <v>74268.899999999994</v>
      </c>
      <c r="H78" s="27">
        <f t="shared" si="7"/>
        <v>150664.4</v>
      </c>
      <c r="I78" s="27">
        <f t="shared" si="7"/>
        <v>12493.4</v>
      </c>
      <c r="J78" s="27">
        <f t="shared" si="7"/>
        <v>26396.6</v>
      </c>
      <c r="K78" s="27">
        <f t="shared" si="7"/>
        <v>0</v>
      </c>
      <c r="L78" s="27">
        <f t="shared" si="7"/>
        <v>130033.70000000001</v>
      </c>
      <c r="M78" s="27">
        <f t="shared" si="7"/>
        <v>130033.70000000001</v>
      </c>
      <c r="N78" s="27">
        <f t="shared" si="7"/>
        <v>0</v>
      </c>
      <c r="O78" s="27">
        <f t="shared" si="7"/>
        <v>0</v>
      </c>
      <c r="P78" s="27">
        <f t="shared" si="7"/>
        <v>0</v>
      </c>
      <c r="Q78" s="27">
        <f t="shared" si="7"/>
        <v>0</v>
      </c>
      <c r="R78" s="27">
        <f t="shared" si="7"/>
        <v>4306.5</v>
      </c>
      <c r="S78" s="27">
        <f t="shared" si="7"/>
        <v>4306.5</v>
      </c>
      <c r="T78" s="27">
        <f t="shared" si="7"/>
        <v>0</v>
      </c>
      <c r="U78" s="27">
        <f t="shared" si="7"/>
        <v>0</v>
      </c>
      <c r="V78" s="27">
        <f t="shared" si="7"/>
        <v>0</v>
      </c>
      <c r="W78" s="27">
        <f>SUM(W79:W84)</f>
        <v>0</v>
      </c>
      <c r="Y78" s="14"/>
      <c r="Z78" s="15"/>
      <c r="AA78" s="15"/>
      <c r="AB78" s="15"/>
      <c r="AC78" s="16"/>
      <c r="AD78" s="13"/>
      <c r="AE78"/>
      <c r="AF78"/>
      <c r="AG78" s="17"/>
      <c r="AH78"/>
      <c r="AI78"/>
      <c r="AJ78"/>
      <c r="AK78" s="13"/>
      <c r="AL78" s="13"/>
      <c r="AM78" s="13"/>
      <c r="AN78" s="13"/>
      <c r="AO78"/>
      <c r="AP78"/>
      <c r="AQ78"/>
      <c r="AR78"/>
    </row>
    <row r="79" spans="1:44" x14ac:dyDescent="0.25">
      <c r="A79" s="10">
        <v>62</v>
      </c>
      <c r="B79" s="11" t="s">
        <v>74</v>
      </c>
      <c r="C79" s="12">
        <v>172984.1</v>
      </c>
      <c r="D79" s="12">
        <v>172984.1</v>
      </c>
      <c r="E79" s="12">
        <v>0</v>
      </c>
      <c r="F79" s="12">
        <v>73997.7</v>
      </c>
      <c r="G79" s="12">
        <v>43906.9</v>
      </c>
      <c r="H79" s="12">
        <v>24823.4</v>
      </c>
      <c r="I79" s="12">
        <v>5267.4</v>
      </c>
      <c r="J79" s="12">
        <v>7386.1</v>
      </c>
      <c r="K79" s="12">
        <v>0</v>
      </c>
      <c r="L79" s="12">
        <v>87293.8</v>
      </c>
      <c r="M79" s="12">
        <v>87293.8</v>
      </c>
      <c r="N79" s="12">
        <v>0</v>
      </c>
      <c r="O79" s="12">
        <v>0</v>
      </c>
      <c r="P79" s="12">
        <v>0</v>
      </c>
      <c r="Q79" s="12">
        <v>0</v>
      </c>
      <c r="R79" s="12">
        <v>4306.5</v>
      </c>
      <c r="S79" s="12">
        <v>4306.5</v>
      </c>
      <c r="T79" s="12">
        <v>0</v>
      </c>
      <c r="U79" s="12">
        <v>0</v>
      </c>
      <c r="V79" s="12">
        <v>0</v>
      </c>
      <c r="W79" s="13"/>
      <c r="Y79" s="14"/>
      <c r="Z79" s="15"/>
      <c r="AA79" s="15"/>
      <c r="AB79" s="15"/>
      <c r="AC79" s="16"/>
      <c r="AD79" s="13"/>
      <c r="AG79" s="17"/>
      <c r="AK79" s="13"/>
      <c r="AL79" s="13"/>
      <c r="AM79" s="13"/>
      <c r="AN79" s="13"/>
    </row>
    <row r="80" spans="1:44" x14ac:dyDescent="0.25">
      <c r="A80" s="10">
        <v>63</v>
      </c>
      <c r="B80" s="11" t="s">
        <v>75</v>
      </c>
      <c r="C80" s="12">
        <v>4541</v>
      </c>
      <c r="D80" s="12">
        <v>4541</v>
      </c>
      <c r="E80" s="12">
        <v>0</v>
      </c>
      <c r="F80" s="12">
        <v>4541</v>
      </c>
      <c r="G80" s="12">
        <v>365.1</v>
      </c>
      <c r="H80" s="12">
        <v>4175.8999999999996</v>
      </c>
      <c r="I80" s="12">
        <v>0</v>
      </c>
      <c r="J80" s="12">
        <v>0</v>
      </c>
      <c r="K80" s="12">
        <v>0</v>
      </c>
      <c r="L80" s="12">
        <v>0</v>
      </c>
      <c r="M80" s="12">
        <v>0</v>
      </c>
      <c r="N80" s="12">
        <v>0</v>
      </c>
      <c r="O80" s="12">
        <v>0</v>
      </c>
      <c r="P80" s="12">
        <v>0</v>
      </c>
      <c r="Q80" s="12">
        <v>0</v>
      </c>
      <c r="R80" s="12">
        <v>0</v>
      </c>
      <c r="S80" s="12">
        <v>0</v>
      </c>
      <c r="T80" s="12">
        <v>0</v>
      </c>
      <c r="U80" s="12">
        <v>0</v>
      </c>
      <c r="V80" s="12">
        <v>0</v>
      </c>
      <c r="W80" s="13"/>
      <c r="Y80" s="14"/>
      <c r="Z80" s="15"/>
      <c r="AA80" s="15"/>
      <c r="AB80" s="15"/>
      <c r="AC80" s="16"/>
      <c r="AD80" s="13"/>
      <c r="AG80" s="17"/>
      <c r="AK80" s="13"/>
      <c r="AL80" s="13"/>
      <c r="AM80" s="13"/>
      <c r="AN80" s="13"/>
    </row>
    <row r="81" spans="1:44" x14ac:dyDescent="0.25">
      <c r="A81" s="10">
        <v>64</v>
      </c>
      <c r="B81" s="11" t="s">
        <v>76</v>
      </c>
      <c r="C81" s="12">
        <v>214.10000000000002</v>
      </c>
      <c r="D81" s="12">
        <v>214.10000000000002</v>
      </c>
      <c r="E81" s="12">
        <v>0</v>
      </c>
      <c r="F81" s="12">
        <v>214.10000000000002</v>
      </c>
      <c r="G81" s="12">
        <v>105.9</v>
      </c>
      <c r="H81" s="12">
        <v>108.2</v>
      </c>
      <c r="I81" s="12">
        <v>0</v>
      </c>
      <c r="J81" s="12">
        <v>0</v>
      </c>
      <c r="K81" s="12">
        <v>0</v>
      </c>
      <c r="L81" s="12">
        <v>0</v>
      </c>
      <c r="M81" s="12">
        <v>0</v>
      </c>
      <c r="N81" s="12">
        <v>0</v>
      </c>
      <c r="O81" s="12">
        <v>0</v>
      </c>
      <c r="P81" s="12">
        <v>0</v>
      </c>
      <c r="Q81" s="12">
        <v>0</v>
      </c>
      <c r="R81" s="12">
        <v>0</v>
      </c>
      <c r="S81" s="12">
        <v>0</v>
      </c>
      <c r="T81" s="12">
        <v>0</v>
      </c>
      <c r="U81" s="12">
        <v>0</v>
      </c>
      <c r="V81" s="12">
        <v>0</v>
      </c>
      <c r="W81" s="13"/>
      <c r="Y81" s="14"/>
      <c r="Z81" s="15"/>
      <c r="AA81" s="15"/>
      <c r="AB81" s="15"/>
      <c r="AC81" s="16"/>
      <c r="AD81" s="13"/>
      <c r="AG81" s="17"/>
      <c r="AK81" s="13"/>
      <c r="AL81" s="13"/>
      <c r="AM81" s="13"/>
      <c r="AN81" s="13"/>
    </row>
    <row r="82" spans="1:44" x14ac:dyDescent="0.25">
      <c r="A82" s="10">
        <v>65</v>
      </c>
      <c r="B82" s="11" t="s">
        <v>77</v>
      </c>
      <c r="C82" s="12">
        <v>190664.69999999998</v>
      </c>
      <c r="D82" s="12">
        <v>190664.69999999998</v>
      </c>
      <c r="E82" s="12">
        <v>0</v>
      </c>
      <c r="F82" s="12">
        <v>128914.3</v>
      </c>
      <c r="G82" s="12">
        <v>29891</v>
      </c>
      <c r="H82" s="12">
        <v>91797.3</v>
      </c>
      <c r="I82" s="12">
        <v>7226</v>
      </c>
      <c r="J82" s="12">
        <v>19010.5</v>
      </c>
      <c r="K82" s="12">
        <v>0</v>
      </c>
      <c r="L82" s="12">
        <v>42739.9</v>
      </c>
      <c r="M82" s="12">
        <v>42739.9</v>
      </c>
      <c r="N82" s="12">
        <v>0</v>
      </c>
      <c r="O82" s="12">
        <v>0</v>
      </c>
      <c r="P82" s="12">
        <v>0</v>
      </c>
      <c r="Q82" s="12">
        <v>0</v>
      </c>
      <c r="R82" s="12">
        <v>0</v>
      </c>
      <c r="S82" s="12">
        <v>0</v>
      </c>
      <c r="T82" s="12">
        <v>0</v>
      </c>
      <c r="U82" s="12">
        <v>0</v>
      </c>
      <c r="V82" s="12">
        <v>0</v>
      </c>
      <c r="W82" s="13"/>
      <c r="Y82" s="14"/>
      <c r="Z82" s="15"/>
      <c r="AA82" s="15"/>
      <c r="AB82" s="15"/>
      <c r="AC82" s="16"/>
      <c r="AD82" s="13"/>
      <c r="AE82" s="28"/>
      <c r="AF82" s="28"/>
      <c r="AG82" s="17"/>
      <c r="AH82" s="28"/>
      <c r="AI82" s="28"/>
      <c r="AJ82" s="28"/>
      <c r="AK82" s="13"/>
      <c r="AL82" s="13"/>
      <c r="AM82" s="13"/>
      <c r="AN82" s="13"/>
      <c r="AO82" s="28"/>
      <c r="AP82" s="28"/>
      <c r="AQ82" s="28"/>
    </row>
    <row r="83" spans="1:44" x14ac:dyDescent="0.25">
      <c r="A83" s="10">
        <v>66</v>
      </c>
      <c r="B83" s="11" t="s">
        <v>78</v>
      </c>
      <c r="C83" s="12">
        <v>29759.599999999999</v>
      </c>
      <c r="D83" s="12">
        <v>29759.599999999999</v>
      </c>
      <c r="E83" s="12">
        <v>0</v>
      </c>
      <c r="F83" s="12">
        <v>29759.599999999999</v>
      </c>
      <c r="G83" s="12">
        <v>0</v>
      </c>
      <c r="H83" s="12">
        <v>29759.599999999999</v>
      </c>
      <c r="I83" s="12">
        <v>0</v>
      </c>
      <c r="J83" s="12">
        <v>0</v>
      </c>
      <c r="K83" s="12">
        <v>0</v>
      </c>
      <c r="L83" s="12">
        <v>0</v>
      </c>
      <c r="M83" s="12">
        <v>0</v>
      </c>
      <c r="N83" s="12">
        <v>0</v>
      </c>
      <c r="O83" s="12">
        <v>0</v>
      </c>
      <c r="P83" s="12">
        <v>0</v>
      </c>
      <c r="Q83" s="12">
        <v>0</v>
      </c>
      <c r="R83" s="12">
        <v>0</v>
      </c>
      <c r="S83" s="12">
        <v>0</v>
      </c>
      <c r="T83" s="12">
        <v>0</v>
      </c>
      <c r="U83" s="12">
        <v>0</v>
      </c>
      <c r="V83" s="12">
        <v>0</v>
      </c>
      <c r="W83" s="13"/>
      <c r="Y83" s="14"/>
      <c r="Z83" s="15"/>
      <c r="AA83" s="15"/>
      <c r="AB83" s="15"/>
      <c r="AC83" s="16"/>
      <c r="AD83" s="13"/>
      <c r="AG83" s="17"/>
      <c r="AK83" s="13"/>
      <c r="AL83" s="13"/>
      <c r="AM83" s="13"/>
      <c r="AN83" s="13"/>
    </row>
    <row r="84" spans="1:44" x14ac:dyDescent="0.25">
      <c r="A84" s="10">
        <v>67</v>
      </c>
      <c r="B84" s="24" t="s">
        <v>79</v>
      </c>
      <c r="C84" s="12">
        <v>0</v>
      </c>
      <c r="D84" s="12">
        <v>0</v>
      </c>
      <c r="E84" s="12">
        <v>0</v>
      </c>
      <c r="F84" s="12">
        <v>0</v>
      </c>
      <c r="G84" s="12">
        <v>0</v>
      </c>
      <c r="H84" s="12">
        <v>0</v>
      </c>
      <c r="I84" s="12">
        <v>0</v>
      </c>
      <c r="J84" s="12">
        <v>0</v>
      </c>
      <c r="K84" s="12">
        <v>0</v>
      </c>
      <c r="L84" s="12">
        <v>0</v>
      </c>
      <c r="M84" s="12">
        <v>0</v>
      </c>
      <c r="N84" s="12">
        <v>0</v>
      </c>
      <c r="O84" s="12">
        <v>0</v>
      </c>
      <c r="P84" s="12">
        <v>0</v>
      </c>
      <c r="Q84" s="12">
        <v>0</v>
      </c>
      <c r="R84" s="12">
        <v>0</v>
      </c>
      <c r="S84" s="12">
        <v>0</v>
      </c>
      <c r="T84" s="12">
        <v>0</v>
      </c>
      <c r="U84" s="12">
        <v>0</v>
      </c>
      <c r="V84" s="12">
        <v>0</v>
      </c>
      <c r="W84" s="13"/>
      <c r="Y84" s="14"/>
      <c r="Z84" s="15"/>
      <c r="AA84" s="15"/>
      <c r="AB84" s="15"/>
      <c r="AC84" s="16"/>
      <c r="AD84" s="13"/>
      <c r="AG84" s="17"/>
      <c r="AK84" s="13"/>
      <c r="AL84" s="13"/>
      <c r="AM84" s="13"/>
      <c r="AN84" s="13"/>
    </row>
    <row r="85" spans="1:44" s="28" customFormat="1" x14ac:dyDescent="0.25">
      <c r="A85" s="25"/>
      <c r="B85" s="26" t="s">
        <v>80</v>
      </c>
      <c r="C85" s="27">
        <f t="shared" ref="C85:V85" si="8">SUM(C86:C123)</f>
        <v>1378005.1</v>
      </c>
      <c r="D85" s="27">
        <f t="shared" si="8"/>
        <v>1378005.1</v>
      </c>
      <c r="E85" s="27">
        <f t="shared" si="8"/>
        <v>0</v>
      </c>
      <c r="F85" s="27">
        <f t="shared" si="8"/>
        <v>1159121.4000000001</v>
      </c>
      <c r="G85" s="27">
        <f t="shared" si="8"/>
        <v>62498.399999999994</v>
      </c>
      <c r="H85" s="27">
        <f t="shared" si="8"/>
        <v>1083757.6000000001</v>
      </c>
      <c r="I85" s="27">
        <f t="shared" si="8"/>
        <v>12865.400000000001</v>
      </c>
      <c r="J85" s="27">
        <f t="shared" si="8"/>
        <v>115109.7</v>
      </c>
      <c r="K85" s="27">
        <f t="shared" si="8"/>
        <v>0</v>
      </c>
      <c r="L85" s="27">
        <f t="shared" si="8"/>
        <v>103774</v>
      </c>
      <c r="M85" s="27">
        <f t="shared" si="8"/>
        <v>103774</v>
      </c>
      <c r="N85" s="27">
        <f t="shared" si="8"/>
        <v>0</v>
      </c>
      <c r="O85" s="27">
        <f t="shared" si="8"/>
        <v>56636</v>
      </c>
      <c r="P85" s="27">
        <f t="shared" si="8"/>
        <v>0</v>
      </c>
      <c r="Q85" s="27">
        <f t="shared" si="8"/>
        <v>0</v>
      </c>
      <c r="R85" s="27">
        <f t="shared" si="8"/>
        <v>0</v>
      </c>
      <c r="S85" s="27">
        <f t="shared" si="8"/>
        <v>0</v>
      </c>
      <c r="T85" s="27">
        <f t="shared" si="8"/>
        <v>0</v>
      </c>
      <c r="U85" s="27">
        <f t="shared" si="8"/>
        <v>0</v>
      </c>
      <c r="V85" s="27">
        <f t="shared" si="8"/>
        <v>0</v>
      </c>
      <c r="W85" s="27">
        <f>SUM(W86:W123)</f>
        <v>0</v>
      </c>
      <c r="Y85" s="14"/>
      <c r="Z85" s="15"/>
      <c r="AA85" s="15"/>
      <c r="AB85" s="15"/>
      <c r="AC85" s="16"/>
      <c r="AD85" s="13"/>
      <c r="AE85"/>
      <c r="AF85"/>
      <c r="AG85" s="17"/>
      <c r="AH85"/>
      <c r="AI85"/>
      <c r="AJ85"/>
      <c r="AK85" s="13"/>
      <c r="AL85" s="13"/>
      <c r="AM85" s="13"/>
      <c r="AN85" s="13"/>
      <c r="AO85"/>
      <c r="AP85"/>
      <c r="AQ85"/>
      <c r="AR85"/>
    </row>
    <row r="86" spans="1:44" x14ac:dyDescent="0.25">
      <c r="A86" s="10">
        <v>68</v>
      </c>
      <c r="B86" s="11" t="s">
        <v>81</v>
      </c>
      <c r="C86" s="12">
        <v>21175.4</v>
      </c>
      <c r="D86" s="12">
        <v>21175.4</v>
      </c>
      <c r="E86" s="12">
        <v>0</v>
      </c>
      <c r="F86" s="12">
        <v>0</v>
      </c>
      <c r="G86" s="12">
        <v>0</v>
      </c>
      <c r="H86" s="12">
        <v>0</v>
      </c>
      <c r="I86" s="12">
        <v>0</v>
      </c>
      <c r="J86" s="12">
        <v>6782.3</v>
      </c>
      <c r="K86" s="12">
        <v>0</v>
      </c>
      <c r="L86" s="12">
        <v>14393.1</v>
      </c>
      <c r="M86" s="12">
        <v>14393.1</v>
      </c>
      <c r="N86" s="12">
        <v>0</v>
      </c>
      <c r="O86" s="12">
        <v>14393.1</v>
      </c>
      <c r="P86" s="12">
        <v>0</v>
      </c>
      <c r="Q86" s="12">
        <v>0</v>
      </c>
      <c r="R86" s="12">
        <v>0</v>
      </c>
      <c r="S86" s="12">
        <v>0</v>
      </c>
      <c r="T86" s="12">
        <v>0</v>
      </c>
      <c r="U86" s="12">
        <v>0</v>
      </c>
      <c r="V86" s="12">
        <v>0</v>
      </c>
      <c r="W86" s="13"/>
      <c r="Y86" s="14"/>
      <c r="Z86" s="15"/>
      <c r="AA86" s="15"/>
      <c r="AB86" s="15"/>
      <c r="AC86" s="16"/>
      <c r="AD86" s="13"/>
      <c r="AG86" s="17"/>
      <c r="AK86" s="13"/>
      <c r="AL86" s="13"/>
      <c r="AM86" s="13"/>
      <c r="AN86" s="13"/>
    </row>
    <row r="87" spans="1:44" x14ac:dyDescent="0.25">
      <c r="A87" s="10">
        <v>69</v>
      </c>
      <c r="B87" s="11" t="s">
        <v>82</v>
      </c>
      <c r="C87" s="12">
        <v>109726.8</v>
      </c>
      <c r="D87" s="12">
        <v>109726.8</v>
      </c>
      <c r="E87" s="12">
        <v>0</v>
      </c>
      <c r="F87" s="12">
        <v>109726.8</v>
      </c>
      <c r="G87" s="12">
        <v>0</v>
      </c>
      <c r="H87" s="12">
        <v>109726.8</v>
      </c>
      <c r="I87" s="12">
        <v>0</v>
      </c>
      <c r="J87" s="12">
        <v>0</v>
      </c>
      <c r="K87" s="12">
        <v>0</v>
      </c>
      <c r="L87" s="12">
        <v>0</v>
      </c>
      <c r="M87" s="12">
        <v>0</v>
      </c>
      <c r="N87" s="12">
        <v>0</v>
      </c>
      <c r="O87" s="12">
        <v>0</v>
      </c>
      <c r="P87" s="12">
        <v>0</v>
      </c>
      <c r="Q87" s="12">
        <v>0</v>
      </c>
      <c r="R87" s="12">
        <v>0</v>
      </c>
      <c r="S87" s="12">
        <v>0</v>
      </c>
      <c r="T87" s="12">
        <v>0</v>
      </c>
      <c r="U87" s="12">
        <v>0</v>
      </c>
      <c r="V87" s="12">
        <v>0</v>
      </c>
      <c r="W87" s="13"/>
      <c r="Y87" s="14"/>
      <c r="Z87" s="15"/>
      <c r="AA87" s="15"/>
      <c r="AB87" s="15"/>
      <c r="AC87" s="16"/>
      <c r="AD87" s="13"/>
      <c r="AG87" s="17"/>
      <c r="AK87" s="13"/>
      <c r="AL87" s="13"/>
      <c r="AM87" s="13"/>
      <c r="AN87" s="13"/>
    </row>
    <row r="88" spans="1:44" x14ac:dyDescent="0.25">
      <c r="A88" s="10">
        <v>70</v>
      </c>
      <c r="B88" s="11" t="s">
        <v>83</v>
      </c>
      <c r="C88" s="12">
        <v>9173.8000000000011</v>
      </c>
      <c r="D88" s="12">
        <v>9173.8000000000011</v>
      </c>
      <c r="E88" s="12">
        <v>0</v>
      </c>
      <c r="F88" s="12">
        <v>0</v>
      </c>
      <c r="G88" s="12">
        <v>0</v>
      </c>
      <c r="H88" s="12">
        <v>0</v>
      </c>
      <c r="I88" s="12">
        <v>0</v>
      </c>
      <c r="J88" s="12">
        <v>0</v>
      </c>
      <c r="K88" s="12">
        <v>0</v>
      </c>
      <c r="L88" s="12">
        <v>9173.8000000000011</v>
      </c>
      <c r="M88" s="12">
        <v>9173.8000000000011</v>
      </c>
      <c r="N88" s="12">
        <v>0</v>
      </c>
      <c r="O88" s="12">
        <v>9091.6</v>
      </c>
      <c r="P88" s="12">
        <v>0</v>
      </c>
      <c r="Q88" s="12">
        <v>0</v>
      </c>
      <c r="R88" s="12">
        <v>0</v>
      </c>
      <c r="S88" s="12">
        <v>0</v>
      </c>
      <c r="T88" s="12">
        <v>0</v>
      </c>
      <c r="U88" s="12">
        <v>0</v>
      </c>
      <c r="V88" s="12">
        <v>0</v>
      </c>
      <c r="W88" s="13"/>
      <c r="Y88" s="14"/>
      <c r="Z88" s="15"/>
      <c r="AA88" s="15"/>
      <c r="AB88" s="15"/>
      <c r="AC88" s="16"/>
      <c r="AD88" s="13"/>
      <c r="AG88" s="17"/>
      <c r="AK88" s="13"/>
      <c r="AL88" s="13"/>
      <c r="AM88" s="13"/>
      <c r="AN88" s="13"/>
    </row>
    <row r="89" spans="1:44" x14ac:dyDescent="0.25">
      <c r="A89" s="10">
        <v>71</v>
      </c>
      <c r="B89" s="11" t="s">
        <v>84</v>
      </c>
      <c r="C89" s="12">
        <v>13568</v>
      </c>
      <c r="D89" s="12">
        <v>13568</v>
      </c>
      <c r="E89" s="12">
        <v>0</v>
      </c>
      <c r="F89" s="12">
        <v>13568</v>
      </c>
      <c r="G89" s="12">
        <v>0</v>
      </c>
      <c r="H89" s="12">
        <v>13568</v>
      </c>
      <c r="I89" s="12">
        <v>0</v>
      </c>
      <c r="J89" s="12">
        <v>0</v>
      </c>
      <c r="K89" s="12">
        <v>0</v>
      </c>
      <c r="L89" s="12">
        <v>0</v>
      </c>
      <c r="M89" s="12">
        <v>0</v>
      </c>
      <c r="N89" s="12">
        <v>0</v>
      </c>
      <c r="O89" s="12">
        <v>0</v>
      </c>
      <c r="P89" s="12">
        <v>0</v>
      </c>
      <c r="Q89" s="12">
        <v>0</v>
      </c>
      <c r="R89" s="12">
        <v>0</v>
      </c>
      <c r="S89" s="12">
        <v>0</v>
      </c>
      <c r="T89" s="12">
        <v>0</v>
      </c>
      <c r="U89" s="12">
        <v>0</v>
      </c>
      <c r="V89" s="12">
        <v>0</v>
      </c>
      <c r="W89" s="13"/>
      <c r="Y89" s="14"/>
      <c r="Z89" s="15"/>
      <c r="AA89" s="15"/>
      <c r="AB89" s="15"/>
      <c r="AC89" s="16"/>
      <c r="AD89" s="13"/>
      <c r="AG89" s="17"/>
      <c r="AK89" s="13"/>
      <c r="AL89" s="13"/>
      <c r="AM89" s="13"/>
      <c r="AN89" s="13"/>
    </row>
    <row r="90" spans="1:44" x14ac:dyDescent="0.25">
      <c r="A90" s="10">
        <v>72</v>
      </c>
      <c r="B90" s="11" t="s">
        <v>85</v>
      </c>
      <c r="C90" s="12">
        <v>5617.8</v>
      </c>
      <c r="D90" s="12">
        <v>5617.8</v>
      </c>
      <c r="E90" s="12">
        <v>0</v>
      </c>
      <c r="F90" s="12">
        <v>5617.8</v>
      </c>
      <c r="G90" s="12">
        <v>81.099999999999994</v>
      </c>
      <c r="H90" s="12">
        <v>5536.7</v>
      </c>
      <c r="I90" s="12">
        <v>0</v>
      </c>
      <c r="J90" s="12">
        <v>0</v>
      </c>
      <c r="K90" s="12">
        <v>0</v>
      </c>
      <c r="L90" s="12">
        <v>0</v>
      </c>
      <c r="M90" s="12">
        <v>0</v>
      </c>
      <c r="N90" s="12">
        <v>0</v>
      </c>
      <c r="O90" s="12">
        <v>0</v>
      </c>
      <c r="P90" s="12">
        <v>0</v>
      </c>
      <c r="Q90" s="12">
        <v>0</v>
      </c>
      <c r="R90" s="12">
        <v>0</v>
      </c>
      <c r="S90" s="12">
        <v>0</v>
      </c>
      <c r="T90" s="12">
        <v>0</v>
      </c>
      <c r="U90" s="12">
        <v>0</v>
      </c>
      <c r="V90" s="12">
        <v>0</v>
      </c>
      <c r="W90" s="13"/>
      <c r="Y90" s="14"/>
      <c r="Z90" s="15"/>
      <c r="AA90" s="15"/>
      <c r="AB90" s="15"/>
      <c r="AC90" s="16"/>
      <c r="AD90" s="13"/>
      <c r="AG90" s="17"/>
      <c r="AK90" s="13"/>
      <c r="AL90" s="13"/>
      <c r="AM90" s="13"/>
      <c r="AN90" s="13"/>
    </row>
    <row r="91" spans="1:44" ht="15.75" customHeight="1" x14ac:dyDescent="0.25">
      <c r="A91" s="10">
        <v>73</v>
      </c>
      <c r="B91" s="52" t="s">
        <v>86</v>
      </c>
      <c r="C91" s="12">
        <v>25342.5</v>
      </c>
      <c r="D91" s="12">
        <v>25342.5</v>
      </c>
      <c r="E91" s="12">
        <v>0</v>
      </c>
      <c r="F91" s="12">
        <v>25342.5</v>
      </c>
      <c r="G91" s="12">
        <v>0</v>
      </c>
      <c r="H91" s="12">
        <v>25342.5</v>
      </c>
      <c r="I91" s="12">
        <v>0</v>
      </c>
      <c r="J91" s="12">
        <v>0</v>
      </c>
      <c r="K91" s="12">
        <v>0</v>
      </c>
      <c r="L91" s="12">
        <v>0</v>
      </c>
      <c r="M91" s="12">
        <v>0</v>
      </c>
      <c r="N91" s="12">
        <v>0</v>
      </c>
      <c r="O91" s="12">
        <v>0</v>
      </c>
      <c r="P91" s="12">
        <v>0</v>
      </c>
      <c r="Q91" s="12">
        <v>0</v>
      </c>
      <c r="R91" s="12">
        <v>0</v>
      </c>
      <c r="S91" s="12">
        <v>0</v>
      </c>
      <c r="T91" s="12">
        <v>0</v>
      </c>
      <c r="U91" s="12">
        <v>0</v>
      </c>
      <c r="V91" s="12">
        <v>0</v>
      </c>
      <c r="W91" s="13"/>
      <c r="Y91" s="14"/>
      <c r="Z91" s="15"/>
      <c r="AA91" s="15"/>
      <c r="AB91" s="15"/>
      <c r="AC91" s="16"/>
      <c r="AD91" s="13"/>
      <c r="AG91" s="17"/>
      <c r="AK91" s="13"/>
      <c r="AL91" s="13"/>
      <c r="AM91" s="13"/>
      <c r="AN91" s="13"/>
    </row>
    <row r="92" spans="1:44" x14ac:dyDescent="0.25">
      <c r="A92" s="10">
        <v>74</v>
      </c>
      <c r="B92" s="11" t="s">
        <v>87</v>
      </c>
      <c r="C92" s="12">
        <v>6788.5</v>
      </c>
      <c r="D92" s="12">
        <v>6788.5</v>
      </c>
      <c r="E92" s="12">
        <v>0</v>
      </c>
      <c r="F92" s="12">
        <v>5249.8</v>
      </c>
      <c r="G92" s="12">
        <v>3377.1</v>
      </c>
      <c r="H92" s="12">
        <v>1127.2</v>
      </c>
      <c r="I92" s="12">
        <v>745.5</v>
      </c>
      <c r="J92" s="12">
        <v>1538.7</v>
      </c>
      <c r="K92" s="12">
        <v>0</v>
      </c>
      <c r="L92" s="12">
        <v>0</v>
      </c>
      <c r="M92" s="12">
        <v>0</v>
      </c>
      <c r="N92" s="12">
        <v>0</v>
      </c>
      <c r="O92" s="12">
        <v>0</v>
      </c>
      <c r="P92" s="12">
        <v>0</v>
      </c>
      <c r="Q92" s="12">
        <v>0</v>
      </c>
      <c r="R92" s="12">
        <v>0</v>
      </c>
      <c r="S92" s="12">
        <v>0</v>
      </c>
      <c r="T92" s="12">
        <v>0</v>
      </c>
      <c r="U92" s="12">
        <v>0</v>
      </c>
      <c r="V92" s="12">
        <v>0</v>
      </c>
      <c r="W92" s="13"/>
      <c r="Y92" s="14"/>
      <c r="Z92" s="15"/>
      <c r="AA92" s="15"/>
      <c r="AB92" s="15"/>
      <c r="AC92" s="16"/>
      <c r="AD92" s="13"/>
      <c r="AG92" s="17"/>
      <c r="AK92" s="13"/>
      <c r="AL92" s="13"/>
      <c r="AM92" s="13"/>
      <c r="AN92" s="13"/>
    </row>
    <row r="93" spans="1:44" x14ac:dyDescent="0.25">
      <c r="A93" s="10">
        <v>75</v>
      </c>
      <c r="B93" s="11" t="s">
        <v>88</v>
      </c>
      <c r="C93" s="12">
        <v>21347.3</v>
      </c>
      <c r="D93" s="12">
        <v>21347.3</v>
      </c>
      <c r="E93" s="12">
        <v>0</v>
      </c>
      <c r="F93" s="12">
        <v>274.8</v>
      </c>
      <c r="G93" s="12">
        <v>250.7</v>
      </c>
      <c r="H93" s="12">
        <v>24.1</v>
      </c>
      <c r="I93" s="12">
        <v>0</v>
      </c>
      <c r="J93" s="12">
        <v>0</v>
      </c>
      <c r="K93" s="12">
        <v>0</v>
      </c>
      <c r="L93" s="12">
        <v>21072.5</v>
      </c>
      <c r="M93" s="12">
        <v>21072.5</v>
      </c>
      <c r="N93" s="12">
        <v>0</v>
      </c>
      <c r="O93" s="12">
        <v>0</v>
      </c>
      <c r="P93" s="12">
        <v>0</v>
      </c>
      <c r="Q93" s="12">
        <v>0</v>
      </c>
      <c r="R93" s="12">
        <v>0</v>
      </c>
      <c r="S93" s="12">
        <v>0</v>
      </c>
      <c r="T93" s="12">
        <v>0</v>
      </c>
      <c r="U93" s="12">
        <v>0</v>
      </c>
      <c r="V93" s="12">
        <v>0</v>
      </c>
      <c r="W93" s="13"/>
      <c r="Y93" s="14"/>
      <c r="Z93" s="15"/>
      <c r="AA93" s="15"/>
      <c r="AB93" s="15"/>
      <c r="AC93" s="16"/>
      <c r="AD93" s="13"/>
      <c r="AG93" s="17"/>
      <c r="AK93" s="13"/>
      <c r="AL93" s="13"/>
      <c r="AM93" s="13"/>
      <c r="AN93" s="13"/>
    </row>
    <row r="94" spans="1:44" x14ac:dyDescent="0.25">
      <c r="A94" s="10">
        <v>76</v>
      </c>
      <c r="B94" s="11" t="s">
        <v>89</v>
      </c>
      <c r="C94" s="12">
        <v>266</v>
      </c>
      <c r="D94" s="12">
        <v>266</v>
      </c>
      <c r="E94" s="12">
        <v>0</v>
      </c>
      <c r="F94" s="12">
        <v>266</v>
      </c>
      <c r="G94" s="12">
        <v>236.1</v>
      </c>
      <c r="H94" s="12">
        <v>29.9</v>
      </c>
      <c r="I94" s="12">
        <v>0</v>
      </c>
      <c r="J94" s="12">
        <v>0</v>
      </c>
      <c r="K94" s="12">
        <v>0</v>
      </c>
      <c r="L94" s="12">
        <v>0</v>
      </c>
      <c r="M94" s="12">
        <v>0</v>
      </c>
      <c r="N94" s="12">
        <v>0</v>
      </c>
      <c r="O94" s="12">
        <v>0</v>
      </c>
      <c r="P94" s="12">
        <v>0</v>
      </c>
      <c r="Q94" s="12">
        <v>0</v>
      </c>
      <c r="R94" s="12">
        <v>0</v>
      </c>
      <c r="S94" s="12">
        <v>0</v>
      </c>
      <c r="T94" s="12">
        <v>0</v>
      </c>
      <c r="U94" s="12">
        <v>0</v>
      </c>
      <c r="V94" s="12">
        <v>0</v>
      </c>
      <c r="W94" s="13"/>
      <c r="Y94" s="14"/>
      <c r="Z94" s="15"/>
      <c r="AA94" s="15"/>
      <c r="AB94" s="15"/>
      <c r="AC94" s="16"/>
      <c r="AD94" s="13"/>
      <c r="AG94" s="17"/>
      <c r="AK94" s="13"/>
      <c r="AL94" s="13"/>
      <c r="AM94" s="13"/>
      <c r="AN94" s="13"/>
    </row>
    <row r="95" spans="1:44" x14ac:dyDescent="0.25">
      <c r="A95" s="10">
        <v>77</v>
      </c>
      <c r="B95" s="11" t="s">
        <v>90</v>
      </c>
      <c r="C95" s="12">
        <v>18938.5</v>
      </c>
      <c r="D95" s="12">
        <v>18938.5</v>
      </c>
      <c r="E95" s="12">
        <v>0</v>
      </c>
      <c r="F95" s="12">
        <v>12507</v>
      </c>
      <c r="G95" s="12">
        <v>8536.1</v>
      </c>
      <c r="H95" s="12">
        <v>2008.6</v>
      </c>
      <c r="I95" s="12">
        <v>1962.3</v>
      </c>
      <c r="J95" s="12">
        <v>6431.5</v>
      </c>
      <c r="K95" s="12">
        <v>0</v>
      </c>
      <c r="L95" s="12">
        <v>0</v>
      </c>
      <c r="M95" s="12">
        <v>0</v>
      </c>
      <c r="N95" s="12">
        <v>0</v>
      </c>
      <c r="O95" s="12">
        <v>0</v>
      </c>
      <c r="P95" s="12">
        <v>0</v>
      </c>
      <c r="Q95" s="12">
        <v>0</v>
      </c>
      <c r="R95" s="12">
        <v>0</v>
      </c>
      <c r="S95" s="12">
        <v>0</v>
      </c>
      <c r="T95" s="12">
        <v>0</v>
      </c>
      <c r="U95" s="12">
        <v>0</v>
      </c>
      <c r="V95" s="12">
        <v>0</v>
      </c>
      <c r="W95" s="13"/>
      <c r="Y95" s="14"/>
      <c r="Z95" s="15"/>
      <c r="AA95" s="15"/>
      <c r="AB95" s="15"/>
      <c r="AC95" s="16"/>
      <c r="AD95" s="13"/>
      <c r="AG95" s="17"/>
      <c r="AK95" s="13"/>
      <c r="AL95" s="13"/>
      <c r="AM95" s="13"/>
      <c r="AN95" s="13"/>
    </row>
    <row r="96" spans="1:44" x14ac:dyDescent="0.25">
      <c r="A96" s="10">
        <v>78</v>
      </c>
      <c r="B96" s="11" t="s">
        <v>91</v>
      </c>
      <c r="C96" s="12">
        <v>524359.5</v>
      </c>
      <c r="D96" s="12">
        <v>524359.5</v>
      </c>
      <c r="E96" s="12">
        <v>0</v>
      </c>
      <c r="F96" s="12">
        <v>524359.5</v>
      </c>
      <c r="G96" s="12">
        <v>0</v>
      </c>
      <c r="H96" s="12">
        <v>524359.5</v>
      </c>
      <c r="I96" s="12">
        <v>0</v>
      </c>
      <c r="J96" s="12">
        <v>0</v>
      </c>
      <c r="K96" s="12">
        <v>0</v>
      </c>
      <c r="L96" s="12">
        <v>0</v>
      </c>
      <c r="M96" s="12">
        <v>0</v>
      </c>
      <c r="N96" s="12">
        <v>0</v>
      </c>
      <c r="O96" s="12">
        <v>0</v>
      </c>
      <c r="P96" s="12">
        <v>0</v>
      </c>
      <c r="Q96" s="12">
        <v>0</v>
      </c>
      <c r="R96" s="12">
        <v>0</v>
      </c>
      <c r="S96" s="12">
        <v>0</v>
      </c>
      <c r="T96" s="12">
        <v>0</v>
      </c>
      <c r="U96" s="12">
        <v>0</v>
      </c>
      <c r="V96" s="12">
        <v>0</v>
      </c>
      <c r="W96" s="13"/>
      <c r="Y96" s="14"/>
      <c r="Z96" s="15"/>
      <c r="AA96" s="15"/>
      <c r="AB96" s="15"/>
      <c r="AC96" s="16"/>
      <c r="AD96" s="13"/>
      <c r="AG96" s="17"/>
      <c r="AK96" s="13"/>
      <c r="AL96" s="13"/>
      <c r="AM96" s="13"/>
      <c r="AN96" s="13"/>
    </row>
    <row r="97" spans="1:40" x14ac:dyDescent="0.25">
      <c r="A97" s="10">
        <v>79</v>
      </c>
      <c r="B97" s="11" t="s">
        <v>92</v>
      </c>
      <c r="C97" s="12">
        <v>9393.5</v>
      </c>
      <c r="D97" s="12">
        <v>9393.5</v>
      </c>
      <c r="E97" s="12">
        <v>0</v>
      </c>
      <c r="F97" s="12">
        <v>7224.5</v>
      </c>
      <c r="G97" s="12">
        <v>4982.8999999999996</v>
      </c>
      <c r="H97" s="12">
        <v>1203.0999999999999</v>
      </c>
      <c r="I97" s="12">
        <v>1038.5</v>
      </c>
      <c r="J97" s="12">
        <v>2169</v>
      </c>
      <c r="K97" s="12">
        <v>0</v>
      </c>
      <c r="L97" s="12">
        <v>0</v>
      </c>
      <c r="M97" s="12">
        <v>0</v>
      </c>
      <c r="N97" s="12">
        <v>0</v>
      </c>
      <c r="O97" s="12">
        <v>0</v>
      </c>
      <c r="P97" s="12">
        <v>0</v>
      </c>
      <c r="Q97" s="12">
        <v>0</v>
      </c>
      <c r="R97" s="12">
        <v>0</v>
      </c>
      <c r="S97" s="12">
        <v>0</v>
      </c>
      <c r="T97" s="12">
        <v>0</v>
      </c>
      <c r="U97" s="12">
        <v>0</v>
      </c>
      <c r="V97" s="12">
        <v>0</v>
      </c>
      <c r="W97" s="13"/>
      <c r="Y97" s="14"/>
      <c r="Z97" s="15"/>
      <c r="AA97" s="15"/>
      <c r="AB97" s="15"/>
      <c r="AC97" s="16"/>
      <c r="AD97" s="13"/>
      <c r="AG97" s="17"/>
      <c r="AK97" s="13"/>
      <c r="AL97" s="13"/>
      <c r="AM97" s="13"/>
      <c r="AN97" s="13"/>
    </row>
    <row r="98" spans="1:40" x14ac:dyDescent="0.25">
      <c r="A98" s="10">
        <v>80</v>
      </c>
      <c r="B98" s="11" t="s">
        <v>93</v>
      </c>
      <c r="C98" s="12">
        <v>0</v>
      </c>
      <c r="D98" s="12">
        <v>0</v>
      </c>
      <c r="E98" s="12">
        <v>0</v>
      </c>
      <c r="F98" s="12">
        <v>0</v>
      </c>
      <c r="G98" s="12">
        <v>0</v>
      </c>
      <c r="H98" s="12">
        <v>0</v>
      </c>
      <c r="I98" s="12">
        <v>0</v>
      </c>
      <c r="J98" s="12">
        <v>0</v>
      </c>
      <c r="K98" s="12">
        <v>0</v>
      </c>
      <c r="L98" s="12">
        <v>0</v>
      </c>
      <c r="M98" s="12">
        <v>0</v>
      </c>
      <c r="N98" s="12">
        <v>0</v>
      </c>
      <c r="O98" s="12">
        <v>0</v>
      </c>
      <c r="P98" s="12">
        <v>0</v>
      </c>
      <c r="Q98" s="12">
        <v>0</v>
      </c>
      <c r="R98" s="12">
        <v>0</v>
      </c>
      <c r="S98" s="12">
        <v>0</v>
      </c>
      <c r="T98" s="12">
        <v>0</v>
      </c>
      <c r="U98" s="12">
        <v>0</v>
      </c>
      <c r="V98" s="12">
        <v>0</v>
      </c>
      <c r="W98" s="13"/>
      <c r="Y98" s="14"/>
      <c r="Z98" s="15"/>
      <c r="AA98" s="15"/>
      <c r="AB98" s="15"/>
      <c r="AC98" s="16"/>
      <c r="AD98" s="13"/>
      <c r="AG98" s="17"/>
      <c r="AK98" s="13"/>
      <c r="AL98" s="13"/>
      <c r="AM98" s="13"/>
      <c r="AN98" s="13"/>
    </row>
    <row r="99" spans="1:40" x14ac:dyDescent="0.25">
      <c r="A99" s="10">
        <v>81</v>
      </c>
      <c r="B99" s="11" t="s">
        <v>94</v>
      </c>
      <c r="C99" s="12">
        <v>6198.9</v>
      </c>
      <c r="D99" s="12">
        <v>6198.9</v>
      </c>
      <c r="E99" s="12">
        <v>0</v>
      </c>
      <c r="F99" s="12">
        <v>6198.9</v>
      </c>
      <c r="G99" s="12">
        <v>74.400000000000006</v>
      </c>
      <c r="H99" s="12">
        <v>6124.5</v>
      </c>
      <c r="I99" s="12">
        <v>0</v>
      </c>
      <c r="J99" s="12">
        <v>0</v>
      </c>
      <c r="K99" s="12">
        <v>0</v>
      </c>
      <c r="L99" s="12">
        <v>0</v>
      </c>
      <c r="M99" s="12">
        <v>0</v>
      </c>
      <c r="N99" s="12">
        <v>0</v>
      </c>
      <c r="O99" s="12">
        <v>0</v>
      </c>
      <c r="P99" s="12">
        <v>0</v>
      </c>
      <c r="Q99" s="12">
        <v>0</v>
      </c>
      <c r="R99" s="12">
        <v>0</v>
      </c>
      <c r="S99" s="12">
        <v>0</v>
      </c>
      <c r="T99" s="12">
        <v>0</v>
      </c>
      <c r="U99" s="12">
        <v>0</v>
      </c>
      <c r="V99" s="12">
        <v>0</v>
      </c>
      <c r="W99" s="13"/>
      <c r="Y99" s="14"/>
      <c r="Z99" s="15"/>
      <c r="AA99" s="15"/>
      <c r="AB99" s="15"/>
      <c r="AC99" s="16"/>
      <c r="AD99" s="13"/>
      <c r="AG99" s="17"/>
      <c r="AK99" s="13"/>
      <c r="AL99" s="13"/>
      <c r="AM99" s="13"/>
      <c r="AN99" s="13"/>
    </row>
    <row r="100" spans="1:40" x14ac:dyDescent="0.25">
      <c r="A100" s="10">
        <v>82</v>
      </c>
      <c r="B100" s="11" t="s">
        <v>95</v>
      </c>
      <c r="C100" s="12">
        <v>182460.9</v>
      </c>
      <c r="D100" s="12">
        <v>182460.9</v>
      </c>
      <c r="E100" s="12">
        <v>0</v>
      </c>
      <c r="F100" s="12">
        <v>182460.9</v>
      </c>
      <c r="G100" s="12">
        <v>0</v>
      </c>
      <c r="H100" s="12">
        <v>182460.9</v>
      </c>
      <c r="I100" s="12">
        <v>0</v>
      </c>
      <c r="J100" s="12">
        <v>0</v>
      </c>
      <c r="K100" s="12">
        <v>0</v>
      </c>
      <c r="L100" s="12">
        <v>0</v>
      </c>
      <c r="M100" s="12">
        <v>0</v>
      </c>
      <c r="N100" s="12">
        <v>0</v>
      </c>
      <c r="O100" s="12">
        <v>0</v>
      </c>
      <c r="P100" s="12">
        <v>0</v>
      </c>
      <c r="Q100" s="12">
        <v>0</v>
      </c>
      <c r="R100" s="12">
        <v>0</v>
      </c>
      <c r="S100" s="12">
        <v>0</v>
      </c>
      <c r="T100" s="12">
        <v>0</v>
      </c>
      <c r="U100" s="12">
        <v>0</v>
      </c>
      <c r="V100" s="12">
        <v>0</v>
      </c>
      <c r="W100" s="13"/>
      <c r="Y100" s="14"/>
      <c r="Z100" s="15"/>
      <c r="AA100" s="15"/>
      <c r="AB100" s="15"/>
      <c r="AC100" s="16"/>
      <c r="AD100" s="13"/>
      <c r="AG100" s="17"/>
      <c r="AK100" s="13"/>
      <c r="AL100" s="13"/>
      <c r="AM100" s="13"/>
      <c r="AN100" s="13"/>
    </row>
    <row r="101" spans="1:40" x14ac:dyDescent="0.25">
      <c r="A101" s="10">
        <v>83</v>
      </c>
      <c r="B101" s="11" t="s">
        <v>96</v>
      </c>
      <c r="C101" s="12">
        <v>15856.5</v>
      </c>
      <c r="D101" s="12">
        <v>15856.5</v>
      </c>
      <c r="E101" s="12">
        <v>0</v>
      </c>
      <c r="F101" s="12">
        <v>15856.5</v>
      </c>
      <c r="G101" s="12">
        <v>0</v>
      </c>
      <c r="H101" s="12">
        <v>15856.5</v>
      </c>
      <c r="I101" s="12">
        <v>0</v>
      </c>
      <c r="J101" s="12">
        <v>0</v>
      </c>
      <c r="K101" s="12">
        <v>0</v>
      </c>
      <c r="L101" s="12">
        <v>0</v>
      </c>
      <c r="M101" s="12">
        <v>0</v>
      </c>
      <c r="N101" s="12">
        <v>0</v>
      </c>
      <c r="O101" s="12">
        <v>0</v>
      </c>
      <c r="P101" s="12">
        <v>0</v>
      </c>
      <c r="Q101" s="12">
        <v>0</v>
      </c>
      <c r="R101" s="12">
        <v>0</v>
      </c>
      <c r="S101" s="12">
        <v>0</v>
      </c>
      <c r="T101" s="12">
        <v>0</v>
      </c>
      <c r="U101" s="12">
        <v>0</v>
      </c>
      <c r="V101" s="12">
        <v>0</v>
      </c>
      <c r="W101" s="13"/>
      <c r="Y101" s="14"/>
      <c r="Z101" s="15"/>
      <c r="AA101" s="15"/>
      <c r="AB101" s="15"/>
      <c r="AC101" s="16"/>
      <c r="AD101" s="13"/>
      <c r="AG101" s="17"/>
      <c r="AK101" s="13"/>
      <c r="AL101" s="13"/>
      <c r="AM101" s="13"/>
      <c r="AN101" s="13"/>
    </row>
    <row r="102" spans="1:40" x14ac:dyDescent="0.25">
      <c r="A102" s="10">
        <v>84</v>
      </c>
      <c r="B102" s="11" t="s">
        <v>97</v>
      </c>
      <c r="C102" s="12">
        <v>38418.500000000007</v>
      </c>
      <c r="D102" s="12">
        <v>38418.500000000007</v>
      </c>
      <c r="E102" s="12">
        <v>0</v>
      </c>
      <c r="F102" s="12">
        <v>169.9</v>
      </c>
      <c r="G102" s="12">
        <v>0</v>
      </c>
      <c r="H102" s="12">
        <v>169.9</v>
      </c>
      <c r="I102" s="12">
        <v>0</v>
      </c>
      <c r="J102" s="12">
        <v>2639.4</v>
      </c>
      <c r="K102" s="12">
        <v>0</v>
      </c>
      <c r="L102" s="12">
        <v>35609.200000000004</v>
      </c>
      <c r="M102" s="12">
        <v>35609.200000000004</v>
      </c>
      <c r="N102" s="12">
        <v>0</v>
      </c>
      <c r="O102" s="12">
        <v>33151.300000000003</v>
      </c>
      <c r="P102" s="12">
        <v>0</v>
      </c>
      <c r="Q102" s="12">
        <v>0</v>
      </c>
      <c r="R102" s="12">
        <v>0</v>
      </c>
      <c r="S102" s="12">
        <v>0</v>
      </c>
      <c r="T102" s="12">
        <v>0</v>
      </c>
      <c r="U102" s="12">
        <v>0</v>
      </c>
      <c r="V102" s="12">
        <v>0</v>
      </c>
      <c r="W102" s="13"/>
      <c r="Y102" s="14"/>
      <c r="Z102" s="15"/>
      <c r="AA102" s="15"/>
      <c r="AB102" s="15"/>
      <c r="AC102" s="16"/>
      <c r="AD102" s="13"/>
      <c r="AG102" s="17"/>
      <c r="AK102" s="13"/>
      <c r="AL102" s="13"/>
      <c r="AM102" s="13"/>
      <c r="AN102" s="13"/>
    </row>
    <row r="103" spans="1:40" ht="45" x14ac:dyDescent="0.25">
      <c r="A103" s="10">
        <v>85</v>
      </c>
      <c r="B103" s="23" t="s">
        <v>98</v>
      </c>
      <c r="C103" s="12">
        <v>9664.7000000000007</v>
      </c>
      <c r="D103" s="12">
        <v>9664.7000000000007</v>
      </c>
      <c r="E103" s="12">
        <v>0</v>
      </c>
      <c r="F103" s="12">
        <v>0</v>
      </c>
      <c r="G103" s="12">
        <v>0</v>
      </c>
      <c r="H103" s="12">
        <v>0</v>
      </c>
      <c r="I103" s="12">
        <v>0</v>
      </c>
      <c r="J103" s="12">
        <v>9664.7000000000007</v>
      </c>
      <c r="K103" s="12">
        <v>0</v>
      </c>
      <c r="L103" s="12">
        <v>0</v>
      </c>
      <c r="M103" s="12">
        <v>0</v>
      </c>
      <c r="N103" s="12">
        <v>0</v>
      </c>
      <c r="O103" s="12">
        <v>0</v>
      </c>
      <c r="P103" s="12">
        <v>0</v>
      </c>
      <c r="Q103" s="12">
        <v>0</v>
      </c>
      <c r="R103" s="12">
        <v>0</v>
      </c>
      <c r="S103" s="12">
        <v>0</v>
      </c>
      <c r="T103" s="12">
        <v>0</v>
      </c>
      <c r="U103" s="12">
        <v>0</v>
      </c>
      <c r="V103" s="12">
        <v>0</v>
      </c>
      <c r="W103" s="13"/>
      <c r="Y103" s="14"/>
      <c r="Z103" s="15"/>
      <c r="AA103" s="15"/>
      <c r="AB103" s="15"/>
      <c r="AC103" s="16"/>
      <c r="AD103" s="13"/>
      <c r="AG103" s="17"/>
      <c r="AK103" s="13"/>
      <c r="AL103" s="13"/>
      <c r="AM103" s="13"/>
      <c r="AN103" s="13"/>
    </row>
    <row r="104" spans="1:40" x14ac:dyDescent="0.25">
      <c r="A104" s="10">
        <v>86</v>
      </c>
      <c r="B104" s="11" t="s">
        <v>99</v>
      </c>
      <c r="C104" s="12">
        <v>25845.5</v>
      </c>
      <c r="D104" s="12">
        <v>25845.5</v>
      </c>
      <c r="E104" s="12">
        <v>0</v>
      </c>
      <c r="F104" s="12">
        <v>25845.5</v>
      </c>
      <c r="G104" s="12">
        <v>0</v>
      </c>
      <c r="H104" s="12">
        <v>25845.5</v>
      </c>
      <c r="I104" s="12">
        <v>0</v>
      </c>
      <c r="J104" s="12">
        <v>0</v>
      </c>
      <c r="K104" s="12">
        <v>0</v>
      </c>
      <c r="L104" s="12">
        <v>0</v>
      </c>
      <c r="M104" s="12">
        <v>0</v>
      </c>
      <c r="N104" s="12">
        <v>0</v>
      </c>
      <c r="O104" s="12">
        <v>0</v>
      </c>
      <c r="P104" s="12">
        <v>0</v>
      </c>
      <c r="Q104" s="12">
        <v>0</v>
      </c>
      <c r="R104" s="12">
        <v>0</v>
      </c>
      <c r="S104" s="12">
        <v>0</v>
      </c>
      <c r="T104" s="12">
        <v>0</v>
      </c>
      <c r="U104" s="12">
        <v>0</v>
      </c>
      <c r="V104" s="12">
        <v>0</v>
      </c>
      <c r="W104" s="13"/>
      <c r="Y104" s="14"/>
      <c r="Z104" s="15"/>
      <c r="AA104" s="15"/>
      <c r="AB104" s="15"/>
      <c r="AC104" s="16"/>
      <c r="AD104" s="13"/>
      <c r="AG104" s="17"/>
      <c r="AK104" s="13"/>
      <c r="AL104" s="13"/>
      <c r="AM104" s="13"/>
      <c r="AN104" s="13"/>
    </row>
    <row r="105" spans="1:40" x14ac:dyDescent="0.25">
      <c r="A105" s="10">
        <v>87</v>
      </c>
      <c r="B105" s="11" t="s">
        <v>100</v>
      </c>
      <c r="C105" s="12">
        <v>75761.600000000006</v>
      </c>
      <c r="D105" s="12">
        <v>75761.600000000006</v>
      </c>
      <c r="E105" s="12">
        <v>0</v>
      </c>
      <c r="F105" s="12">
        <v>48592.9</v>
      </c>
      <c r="G105" s="12">
        <v>29454</v>
      </c>
      <c r="H105" s="12">
        <v>12277</v>
      </c>
      <c r="I105" s="12">
        <v>6861.9</v>
      </c>
      <c r="J105" s="12">
        <v>27168.7</v>
      </c>
      <c r="K105" s="12">
        <v>0</v>
      </c>
      <c r="L105" s="12">
        <v>0</v>
      </c>
      <c r="M105" s="12">
        <v>0</v>
      </c>
      <c r="N105" s="12">
        <v>0</v>
      </c>
      <c r="O105" s="12">
        <v>0</v>
      </c>
      <c r="P105" s="12">
        <v>0</v>
      </c>
      <c r="Q105" s="12">
        <v>0</v>
      </c>
      <c r="R105" s="12">
        <v>0</v>
      </c>
      <c r="S105" s="12">
        <v>0</v>
      </c>
      <c r="T105" s="12">
        <v>0</v>
      </c>
      <c r="U105" s="12">
        <v>0</v>
      </c>
      <c r="V105" s="12">
        <v>0</v>
      </c>
      <c r="W105" s="13"/>
      <c r="Y105" s="14"/>
      <c r="Z105" s="15"/>
      <c r="AA105" s="15"/>
      <c r="AB105" s="15"/>
      <c r="AC105" s="16"/>
      <c r="AD105" s="13"/>
      <c r="AG105" s="17"/>
      <c r="AK105" s="13"/>
      <c r="AL105" s="13"/>
      <c r="AM105" s="13"/>
      <c r="AN105" s="13"/>
    </row>
    <row r="106" spans="1:40" x14ac:dyDescent="0.25">
      <c r="A106" s="10">
        <v>88</v>
      </c>
      <c r="B106" s="11" t="s">
        <v>101</v>
      </c>
      <c r="C106" s="12">
        <v>38256.1</v>
      </c>
      <c r="D106" s="12">
        <v>38256.1</v>
      </c>
      <c r="E106" s="12">
        <v>0</v>
      </c>
      <c r="F106" s="12">
        <v>14184.8</v>
      </c>
      <c r="G106" s="12">
        <v>9331</v>
      </c>
      <c r="H106" s="12">
        <v>2673.6</v>
      </c>
      <c r="I106" s="12">
        <v>2180.1999999999998</v>
      </c>
      <c r="J106" s="12">
        <v>24071.3</v>
      </c>
      <c r="K106" s="12">
        <v>0</v>
      </c>
      <c r="L106" s="12">
        <v>0</v>
      </c>
      <c r="M106" s="12">
        <v>0</v>
      </c>
      <c r="N106" s="12">
        <v>0</v>
      </c>
      <c r="O106" s="12">
        <v>0</v>
      </c>
      <c r="P106" s="12">
        <v>0</v>
      </c>
      <c r="Q106" s="12">
        <v>0</v>
      </c>
      <c r="R106" s="12">
        <v>0</v>
      </c>
      <c r="S106" s="12">
        <v>0</v>
      </c>
      <c r="T106" s="12">
        <v>0</v>
      </c>
      <c r="U106" s="12">
        <v>0</v>
      </c>
      <c r="V106" s="12">
        <v>0</v>
      </c>
      <c r="W106" s="13"/>
      <c r="Y106" s="14"/>
      <c r="Z106" s="15"/>
      <c r="AA106" s="15"/>
      <c r="AB106" s="15"/>
      <c r="AC106" s="16"/>
      <c r="AD106" s="13"/>
      <c r="AG106" s="17"/>
      <c r="AK106" s="13"/>
      <c r="AL106" s="13"/>
      <c r="AM106" s="13"/>
      <c r="AN106" s="13"/>
    </row>
    <row r="107" spans="1:40" x14ac:dyDescent="0.25">
      <c r="A107" s="10">
        <v>89</v>
      </c>
      <c r="B107" s="11" t="s">
        <v>102</v>
      </c>
      <c r="C107" s="12">
        <v>3437.2</v>
      </c>
      <c r="D107" s="12">
        <v>3437.2</v>
      </c>
      <c r="E107" s="12">
        <v>0</v>
      </c>
      <c r="F107" s="12">
        <v>3437.2</v>
      </c>
      <c r="G107" s="12">
        <v>955.3</v>
      </c>
      <c r="H107" s="12">
        <v>2481.9</v>
      </c>
      <c r="I107" s="12">
        <v>0</v>
      </c>
      <c r="J107" s="12">
        <v>0</v>
      </c>
      <c r="K107" s="12">
        <v>0</v>
      </c>
      <c r="L107" s="12">
        <v>0</v>
      </c>
      <c r="M107" s="12">
        <v>0</v>
      </c>
      <c r="N107" s="12">
        <v>0</v>
      </c>
      <c r="O107" s="12">
        <v>0</v>
      </c>
      <c r="P107" s="12">
        <v>0</v>
      </c>
      <c r="Q107" s="12">
        <v>0</v>
      </c>
      <c r="R107" s="12">
        <v>0</v>
      </c>
      <c r="S107" s="12">
        <v>0</v>
      </c>
      <c r="T107" s="12">
        <v>0</v>
      </c>
      <c r="U107" s="12">
        <v>0</v>
      </c>
      <c r="V107" s="12">
        <v>0</v>
      </c>
      <c r="W107" s="13"/>
      <c r="Y107" s="14"/>
      <c r="Z107" s="15"/>
      <c r="AA107" s="15"/>
      <c r="AB107" s="15"/>
      <c r="AC107" s="16"/>
      <c r="AD107" s="13"/>
      <c r="AG107" s="17"/>
      <c r="AK107" s="13"/>
      <c r="AL107" s="13"/>
      <c r="AM107" s="13"/>
      <c r="AN107" s="13"/>
    </row>
    <row r="108" spans="1:40" ht="15.75" x14ac:dyDescent="0.25">
      <c r="A108" s="10">
        <v>90</v>
      </c>
      <c r="B108" s="29" t="s">
        <v>103</v>
      </c>
      <c r="C108" s="12">
        <v>578.4</v>
      </c>
      <c r="D108" s="12">
        <v>578.4</v>
      </c>
      <c r="E108" s="12">
        <v>0</v>
      </c>
      <c r="F108" s="12">
        <v>578.4</v>
      </c>
      <c r="G108" s="12">
        <v>366.2</v>
      </c>
      <c r="H108" s="12">
        <v>212.2</v>
      </c>
      <c r="I108" s="12">
        <v>0</v>
      </c>
      <c r="J108" s="12">
        <v>0</v>
      </c>
      <c r="K108" s="12">
        <v>0</v>
      </c>
      <c r="L108" s="12">
        <v>0</v>
      </c>
      <c r="M108" s="12">
        <v>0</v>
      </c>
      <c r="N108" s="12">
        <v>0</v>
      </c>
      <c r="O108" s="12">
        <v>0</v>
      </c>
      <c r="P108" s="12">
        <v>0</v>
      </c>
      <c r="Q108" s="12">
        <v>0</v>
      </c>
      <c r="R108" s="12">
        <v>0</v>
      </c>
      <c r="S108" s="12">
        <v>0</v>
      </c>
      <c r="T108" s="12">
        <v>0</v>
      </c>
      <c r="U108" s="12">
        <v>0</v>
      </c>
      <c r="V108" s="12">
        <v>0</v>
      </c>
      <c r="W108" s="13"/>
      <c r="Y108" s="14"/>
      <c r="Z108" s="15"/>
      <c r="AA108" s="15"/>
      <c r="AB108" s="15"/>
      <c r="AC108" s="16"/>
      <c r="AD108" s="13"/>
      <c r="AG108" s="17"/>
      <c r="AK108" s="13"/>
      <c r="AL108" s="13"/>
      <c r="AM108" s="13"/>
      <c r="AN108" s="13"/>
    </row>
    <row r="109" spans="1:40" ht="15.75" x14ac:dyDescent="0.25">
      <c r="A109" s="10">
        <v>91</v>
      </c>
      <c r="B109" s="29" t="s">
        <v>104</v>
      </c>
      <c r="C109" s="12">
        <v>23348.600000000002</v>
      </c>
      <c r="D109" s="12">
        <v>23348.600000000002</v>
      </c>
      <c r="E109" s="12">
        <v>0</v>
      </c>
      <c r="F109" s="12">
        <v>469.7</v>
      </c>
      <c r="G109" s="12">
        <v>61.2</v>
      </c>
      <c r="H109" s="12">
        <v>408.5</v>
      </c>
      <c r="I109" s="12">
        <v>0</v>
      </c>
      <c r="J109" s="12">
        <v>22878.9</v>
      </c>
      <c r="K109" s="12">
        <v>0</v>
      </c>
      <c r="L109" s="12">
        <v>0</v>
      </c>
      <c r="M109" s="12">
        <v>0</v>
      </c>
      <c r="N109" s="12">
        <v>0</v>
      </c>
      <c r="O109" s="12">
        <v>0</v>
      </c>
      <c r="P109" s="12">
        <v>0</v>
      </c>
      <c r="Q109" s="12">
        <v>0</v>
      </c>
      <c r="R109" s="12">
        <v>0</v>
      </c>
      <c r="S109" s="12">
        <v>0</v>
      </c>
      <c r="T109" s="12">
        <v>0</v>
      </c>
      <c r="U109" s="12">
        <v>0</v>
      </c>
      <c r="V109" s="12">
        <v>0</v>
      </c>
      <c r="W109" s="13"/>
      <c r="Y109" s="14"/>
      <c r="Z109" s="15"/>
      <c r="AA109" s="15"/>
      <c r="AB109" s="15"/>
      <c r="AC109" s="16"/>
      <c r="AD109" s="13"/>
      <c r="AG109" s="17"/>
      <c r="AK109" s="13"/>
      <c r="AL109" s="13"/>
      <c r="AM109" s="13"/>
      <c r="AN109" s="13"/>
    </row>
    <row r="110" spans="1:40" ht="29.25" customHeight="1" x14ac:dyDescent="0.25">
      <c r="A110" s="10">
        <v>92</v>
      </c>
      <c r="B110" s="23" t="s">
        <v>105</v>
      </c>
      <c r="C110" s="12">
        <v>0</v>
      </c>
      <c r="D110" s="12">
        <v>0</v>
      </c>
      <c r="E110" s="12">
        <v>0</v>
      </c>
      <c r="F110" s="12">
        <v>0</v>
      </c>
      <c r="G110" s="12">
        <v>0</v>
      </c>
      <c r="H110" s="12">
        <v>0</v>
      </c>
      <c r="I110" s="12">
        <v>0</v>
      </c>
      <c r="J110" s="12">
        <v>0</v>
      </c>
      <c r="K110" s="12">
        <v>0</v>
      </c>
      <c r="L110" s="12">
        <v>0</v>
      </c>
      <c r="M110" s="12">
        <v>0</v>
      </c>
      <c r="N110" s="12">
        <v>0</v>
      </c>
      <c r="O110" s="12">
        <v>0</v>
      </c>
      <c r="P110" s="12">
        <v>0</v>
      </c>
      <c r="Q110" s="12">
        <v>0</v>
      </c>
      <c r="R110" s="12">
        <v>0</v>
      </c>
      <c r="S110" s="12">
        <v>0</v>
      </c>
      <c r="T110" s="12">
        <v>0</v>
      </c>
      <c r="U110" s="12">
        <v>0</v>
      </c>
      <c r="V110" s="12">
        <v>0</v>
      </c>
      <c r="W110" s="13"/>
      <c r="Y110" s="14"/>
      <c r="Z110" s="15"/>
      <c r="AA110" s="15"/>
      <c r="AB110" s="15"/>
      <c r="AC110" s="16"/>
      <c r="AD110" s="13"/>
      <c r="AG110" s="17"/>
      <c r="AK110" s="13"/>
      <c r="AL110" s="13"/>
      <c r="AM110" s="13"/>
      <c r="AN110" s="13"/>
    </row>
    <row r="111" spans="1:40" x14ac:dyDescent="0.25">
      <c r="A111" s="10">
        <v>93</v>
      </c>
      <c r="B111" s="11" t="s">
        <v>106</v>
      </c>
      <c r="C111" s="12">
        <v>108266.1</v>
      </c>
      <c r="D111" s="12">
        <v>108266.1</v>
      </c>
      <c r="E111" s="12">
        <v>0</v>
      </c>
      <c r="F111" s="12">
        <v>84740.7</v>
      </c>
      <c r="G111" s="12">
        <v>781.4</v>
      </c>
      <c r="H111" s="12">
        <v>83959.3</v>
      </c>
      <c r="I111" s="12">
        <v>0</v>
      </c>
      <c r="J111" s="12">
        <v>0</v>
      </c>
      <c r="K111" s="12">
        <v>0</v>
      </c>
      <c r="L111" s="12">
        <v>23525.4</v>
      </c>
      <c r="M111" s="12">
        <v>23525.4</v>
      </c>
      <c r="N111" s="12">
        <v>0</v>
      </c>
      <c r="O111" s="12">
        <v>0</v>
      </c>
      <c r="P111" s="12">
        <v>0</v>
      </c>
      <c r="Q111" s="12">
        <v>0</v>
      </c>
      <c r="R111" s="12">
        <v>0</v>
      </c>
      <c r="S111" s="12">
        <v>0</v>
      </c>
      <c r="T111" s="12">
        <v>0</v>
      </c>
      <c r="U111" s="12">
        <v>0</v>
      </c>
      <c r="V111" s="12">
        <v>0</v>
      </c>
      <c r="W111" s="13"/>
      <c r="Y111" s="14"/>
      <c r="Z111" s="15"/>
      <c r="AA111" s="15"/>
      <c r="AB111" s="15"/>
      <c r="AC111" s="16"/>
      <c r="AD111" s="13"/>
      <c r="AG111" s="17"/>
      <c r="AK111" s="13"/>
      <c r="AL111" s="13"/>
      <c r="AM111" s="13"/>
      <c r="AN111" s="13"/>
    </row>
    <row r="112" spans="1:40" x14ac:dyDescent="0.25">
      <c r="A112" s="10">
        <v>94</v>
      </c>
      <c r="B112" s="30" t="s">
        <v>107</v>
      </c>
      <c r="C112" s="12">
        <v>38559.5</v>
      </c>
      <c r="D112" s="12">
        <v>38559.5</v>
      </c>
      <c r="E112" s="12">
        <v>0</v>
      </c>
      <c r="F112" s="12">
        <v>38559.5</v>
      </c>
      <c r="G112" s="12">
        <v>0</v>
      </c>
      <c r="H112" s="12">
        <v>38559.5</v>
      </c>
      <c r="I112" s="12">
        <v>0</v>
      </c>
      <c r="J112" s="12">
        <v>0</v>
      </c>
      <c r="K112" s="12">
        <v>0</v>
      </c>
      <c r="L112" s="12">
        <v>0</v>
      </c>
      <c r="M112" s="12">
        <v>0</v>
      </c>
      <c r="N112" s="12">
        <v>0</v>
      </c>
      <c r="O112" s="12">
        <v>0</v>
      </c>
      <c r="P112" s="12">
        <v>0</v>
      </c>
      <c r="Q112" s="12">
        <v>0</v>
      </c>
      <c r="R112" s="12">
        <v>0</v>
      </c>
      <c r="S112" s="12">
        <v>0</v>
      </c>
      <c r="T112" s="12">
        <v>0</v>
      </c>
      <c r="U112" s="12">
        <v>0</v>
      </c>
      <c r="V112" s="12">
        <v>0</v>
      </c>
      <c r="W112" s="13"/>
      <c r="Y112" s="14"/>
      <c r="Z112" s="15"/>
      <c r="AA112" s="15"/>
      <c r="AB112" s="15"/>
      <c r="AC112" s="16"/>
      <c r="AD112" s="13"/>
      <c r="AG112" s="17"/>
      <c r="AK112" s="13"/>
      <c r="AL112" s="13"/>
      <c r="AM112" s="13"/>
      <c r="AN112" s="13"/>
    </row>
    <row r="113" spans="1:44" x14ac:dyDescent="0.25">
      <c r="A113" s="10">
        <v>95</v>
      </c>
      <c r="B113" s="11" t="s">
        <v>108</v>
      </c>
      <c r="C113" s="12">
        <v>531</v>
      </c>
      <c r="D113" s="12">
        <v>531</v>
      </c>
      <c r="E113" s="12">
        <v>0</v>
      </c>
      <c r="F113" s="12">
        <v>531</v>
      </c>
      <c r="G113" s="12">
        <v>54.7</v>
      </c>
      <c r="H113" s="12">
        <v>476.3</v>
      </c>
      <c r="I113" s="12">
        <v>0</v>
      </c>
      <c r="J113" s="12">
        <v>0</v>
      </c>
      <c r="K113" s="12">
        <v>0</v>
      </c>
      <c r="L113" s="12">
        <v>0</v>
      </c>
      <c r="M113" s="12">
        <v>0</v>
      </c>
      <c r="N113" s="12">
        <v>0</v>
      </c>
      <c r="O113" s="12">
        <v>0</v>
      </c>
      <c r="P113" s="12">
        <v>0</v>
      </c>
      <c r="Q113" s="12">
        <v>0</v>
      </c>
      <c r="R113" s="12">
        <v>0</v>
      </c>
      <c r="S113" s="12">
        <v>0</v>
      </c>
      <c r="T113" s="12">
        <v>0</v>
      </c>
      <c r="U113" s="12">
        <v>0</v>
      </c>
      <c r="V113" s="12">
        <v>0</v>
      </c>
      <c r="W113" s="13"/>
      <c r="Y113" s="14"/>
      <c r="Z113" s="15"/>
      <c r="AA113" s="15"/>
      <c r="AB113" s="15"/>
      <c r="AC113" s="16"/>
      <c r="AD113" s="13"/>
      <c r="AG113" s="17"/>
      <c r="AK113" s="13"/>
      <c r="AL113" s="13"/>
      <c r="AM113" s="13"/>
      <c r="AN113" s="13"/>
    </row>
    <row r="114" spans="1:44" x14ac:dyDescent="0.25">
      <c r="A114" s="10">
        <v>96</v>
      </c>
      <c r="B114" s="11" t="s">
        <v>109</v>
      </c>
      <c r="C114" s="12">
        <v>17659.300000000003</v>
      </c>
      <c r="D114" s="12">
        <v>17659.300000000003</v>
      </c>
      <c r="E114" s="12">
        <v>0</v>
      </c>
      <c r="F114" s="12">
        <v>5894.1</v>
      </c>
      <c r="G114" s="12">
        <v>3956.2</v>
      </c>
      <c r="H114" s="12">
        <v>1860.9</v>
      </c>
      <c r="I114" s="12">
        <v>77</v>
      </c>
      <c r="J114" s="12">
        <v>11765.2</v>
      </c>
      <c r="K114" s="12">
        <v>0</v>
      </c>
      <c r="L114" s="12">
        <v>0</v>
      </c>
      <c r="M114" s="12">
        <v>0</v>
      </c>
      <c r="N114" s="12">
        <v>0</v>
      </c>
      <c r="O114" s="12">
        <v>0</v>
      </c>
      <c r="P114" s="12">
        <v>0</v>
      </c>
      <c r="Q114" s="12">
        <v>0</v>
      </c>
      <c r="R114" s="12">
        <v>0</v>
      </c>
      <c r="S114" s="12">
        <v>0</v>
      </c>
      <c r="T114" s="12">
        <v>0</v>
      </c>
      <c r="U114" s="12">
        <v>0</v>
      </c>
      <c r="V114" s="12">
        <v>0</v>
      </c>
      <c r="W114" s="13"/>
      <c r="Y114" s="14"/>
      <c r="Z114" s="15"/>
      <c r="AA114" s="15"/>
      <c r="AB114" s="15"/>
      <c r="AC114" s="16"/>
      <c r="AD114" s="13"/>
      <c r="AE114" s="28"/>
      <c r="AF114" s="34"/>
      <c r="AG114" s="17"/>
      <c r="AH114" s="34"/>
      <c r="AI114" s="34"/>
      <c r="AJ114" s="28"/>
      <c r="AK114" s="13"/>
      <c r="AL114" s="13"/>
      <c r="AM114" s="13"/>
      <c r="AN114" s="13"/>
      <c r="AO114" s="28"/>
      <c r="AP114" s="28"/>
      <c r="AQ114" s="28"/>
    </row>
    <row r="115" spans="1:44" ht="45" x14ac:dyDescent="0.25">
      <c r="A115" s="10">
        <v>97</v>
      </c>
      <c r="B115" s="31" t="s">
        <v>110</v>
      </c>
      <c r="C115" s="12">
        <v>0</v>
      </c>
      <c r="D115" s="12">
        <v>0</v>
      </c>
      <c r="E115" s="12">
        <v>0</v>
      </c>
      <c r="F115" s="12">
        <v>0</v>
      </c>
      <c r="G115" s="12">
        <v>0</v>
      </c>
      <c r="H115" s="12">
        <v>0</v>
      </c>
      <c r="I115" s="12">
        <v>0</v>
      </c>
      <c r="J115" s="12">
        <v>0</v>
      </c>
      <c r="K115" s="12">
        <v>0</v>
      </c>
      <c r="L115" s="12">
        <v>0</v>
      </c>
      <c r="M115" s="12">
        <v>0</v>
      </c>
      <c r="N115" s="12">
        <v>0</v>
      </c>
      <c r="O115" s="12">
        <v>0</v>
      </c>
      <c r="P115" s="12">
        <v>0</v>
      </c>
      <c r="Q115" s="12">
        <v>0</v>
      </c>
      <c r="R115" s="12">
        <v>0</v>
      </c>
      <c r="S115" s="12">
        <v>0</v>
      </c>
      <c r="T115" s="12">
        <v>0</v>
      </c>
      <c r="U115" s="12">
        <v>0</v>
      </c>
      <c r="V115" s="12">
        <v>0</v>
      </c>
      <c r="W115" s="13"/>
      <c r="Y115" s="14"/>
    </row>
    <row r="116" spans="1:44" x14ac:dyDescent="0.25">
      <c r="A116" s="10">
        <v>98</v>
      </c>
      <c r="B116" s="32" t="s">
        <v>111</v>
      </c>
      <c r="C116" s="12">
        <v>25763.200000000001</v>
      </c>
      <c r="D116" s="12">
        <v>25763.200000000001</v>
      </c>
      <c r="E116" s="12">
        <v>0</v>
      </c>
      <c r="F116" s="12">
        <v>25763.200000000001</v>
      </c>
      <c r="G116" s="12">
        <v>0</v>
      </c>
      <c r="H116" s="12">
        <v>25763.200000000001</v>
      </c>
      <c r="I116" s="12">
        <v>0</v>
      </c>
      <c r="J116" s="12">
        <v>0</v>
      </c>
      <c r="K116" s="12">
        <v>0</v>
      </c>
      <c r="L116" s="12">
        <v>0</v>
      </c>
      <c r="M116" s="12">
        <v>0</v>
      </c>
      <c r="N116" s="12">
        <v>0</v>
      </c>
      <c r="O116" s="12">
        <v>0</v>
      </c>
      <c r="P116" s="12">
        <v>0</v>
      </c>
      <c r="Q116" s="12">
        <v>0</v>
      </c>
      <c r="R116" s="12">
        <v>0</v>
      </c>
      <c r="S116" s="12">
        <v>0</v>
      </c>
      <c r="T116" s="12">
        <v>0</v>
      </c>
      <c r="U116" s="12">
        <v>0</v>
      </c>
      <c r="V116" s="12">
        <v>0</v>
      </c>
      <c r="W116" s="13"/>
      <c r="Y116" s="14"/>
    </row>
    <row r="117" spans="1:44" x14ac:dyDescent="0.25">
      <c r="A117" s="10">
        <v>99</v>
      </c>
      <c r="B117" s="32" t="s">
        <v>112</v>
      </c>
      <c r="C117" s="12">
        <v>0</v>
      </c>
      <c r="D117" s="12">
        <v>0</v>
      </c>
      <c r="E117" s="12">
        <v>0</v>
      </c>
      <c r="F117" s="12">
        <v>0</v>
      </c>
      <c r="G117" s="12">
        <v>0</v>
      </c>
      <c r="H117" s="12">
        <v>0</v>
      </c>
      <c r="I117" s="12">
        <v>0</v>
      </c>
      <c r="J117" s="12">
        <v>0</v>
      </c>
      <c r="K117" s="12">
        <v>0</v>
      </c>
      <c r="L117" s="12">
        <v>0</v>
      </c>
      <c r="M117" s="12">
        <v>0</v>
      </c>
      <c r="N117" s="12">
        <v>0</v>
      </c>
      <c r="O117" s="12">
        <v>0</v>
      </c>
      <c r="P117" s="12">
        <v>0</v>
      </c>
      <c r="Q117" s="12">
        <v>0</v>
      </c>
      <c r="R117" s="12">
        <v>0</v>
      </c>
      <c r="S117" s="12">
        <v>0</v>
      </c>
      <c r="T117" s="12">
        <v>0</v>
      </c>
      <c r="U117" s="12">
        <v>0</v>
      </c>
      <c r="V117" s="12">
        <v>0</v>
      </c>
      <c r="W117" s="13"/>
      <c r="Y117" s="14"/>
    </row>
    <row r="118" spans="1:44" x14ac:dyDescent="0.25">
      <c r="A118" s="10">
        <v>100</v>
      </c>
      <c r="B118" s="32" t="s">
        <v>113</v>
      </c>
      <c r="C118" s="12">
        <v>0</v>
      </c>
      <c r="D118" s="12">
        <v>0</v>
      </c>
      <c r="E118" s="12">
        <v>0</v>
      </c>
      <c r="F118" s="12">
        <v>0</v>
      </c>
      <c r="G118" s="12">
        <v>0</v>
      </c>
      <c r="H118" s="12">
        <v>0</v>
      </c>
      <c r="I118" s="12">
        <v>0</v>
      </c>
      <c r="J118" s="12">
        <v>0</v>
      </c>
      <c r="K118" s="12">
        <v>0</v>
      </c>
      <c r="L118" s="12">
        <v>0</v>
      </c>
      <c r="M118" s="12">
        <v>0</v>
      </c>
      <c r="N118" s="12">
        <v>0</v>
      </c>
      <c r="O118" s="12">
        <v>0</v>
      </c>
      <c r="P118" s="12">
        <v>0</v>
      </c>
      <c r="Q118" s="12">
        <v>0</v>
      </c>
      <c r="R118" s="12">
        <v>0</v>
      </c>
      <c r="S118" s="12">
        <v>0</v>
      </c>
      <c r="T118" s="12">
        <v>0</v>
      </c>
      <c r="U118" s="12">
        <v>0</v>
      </c>
      <c r="V118" s="12">
        <v>0</v>
      </c>
      <c r="W118" s="13"/>
      <c r="Y118" s="14"/>
    </row>
    <row r="119" spans="1:44" x14ac:dyDescent="0.25">
      <c r="A119" s="10">
        <v>101</v>
      </c>
      <c r="B119" s="32" t="s">
        <v>114</v>
      </c>
      <c r="C119" s="12">
        <v>0</v>
      </c>
      <c r="D119" s="12">
        <v>0</v>
      </c>
      <c r="E119" s="12">
        <v>0</v>
      </c>
      <c r="F119" s="12">
        <v>0</v>
      </c>
      <c r="G119" s="12">
        <v>0</v>
      </c>
      <c r="H119" s="12">
        <v>0</v>
      </c>
      <c r="I119" s="12">
        <v>0</v>
      </c>
      <c r="J119" s="12">
        <v>0</v>
      </c>
      <c r="K119" s="12">
        <v>0</v>
      </c>
      <c r="L119" s="12">
        <v>0</v>
      </c>
      <c r="M119" s="12">
        <v>0</v>
      </c>
      <c r="N119" s="12">
        <v>0</v>
      </c>
      <c r="O119" s="12">
        <v>0</v>
      </c>
      <c r="P119" s="12">
        <v>0</v>
      </c>
      <c r="Q119" s="12">
        <v>0</v>
      </c>
      <c r="R119" s="12">
        <v>0</v>
      </c>
      <c r="S119" s="12">
        <v>0</v>
      </c>
      <c r="T119" s="12">
        <v>0</v>
      </c>
      <c r="U119" s="12">
        <v>0</v>
      </c>
      <c r="V119" s="12">
        <v>0</v>
      </c>
      <c r="W119" s="13"/>
      <c r="Y119" s="14"/>
    </row>
    <row r="120" spans="1:44" x14ac:dyDescent="0.25">
      <c r="A120" s="10">
        <v>102</v>
      </c>
      <c r="B120" s="32" t="s">
        <v>115</v>
      </c>
      <c r="C120" s="12">
        <v>0</v>
      </c>
      <c r="D120" s="12">
        <v>0</v>
      </c>
      <c r="E120" s="12">
        <v>0</v>
      </c>
      <c r="F120" s="12">
        <v>0</v>
      </c>
      <c r="G120" s="12">
        <v>0</v>
      </c>
      <c r="H120" s="12">
        <v>0</v>
      </c>
      <c r="I120" s="12">
        <v>0</v>
      </c>
      <c r="J120" s="12">
        <v>0</v>
      </c>
      <c r="K120" s="12">
        <v>0</v>
      </c>
      <c r="L120" s="12">
        <v>0</v>
      </c>
      <c r="M120" s="12">
        <v>0</v>
      </c>
      <c r="N120" s="12">
        <v>0</v>
      </c>
      <c r="O120" s="12">
        <v>0</v>
      </c>
      <c r="P120" s="12">
        <v>0</v>
      </c>
      <c r="Q120" s="12">
        <v>0</v>
      </c>
      <c r="R120" s="12">
        <v>0</v>
      </c>
      <c r="S120" s="12">
        <v>0</v>
      </c>
      <c r="T120" s="12">
        <v>0</v>
      </c>
      <c r="U120" s="12">
        <v>0</v>
      </c>
      <c r="V120" s="12">
        <v>0</v>
      </c>
      <c r="W120" s="13"/>
      <c r="Y120" s="14"/>
    </row>
    <row r="121" spans="1:44" x14ac:dyDescent="0.25">
      <c r="A121" s="10">
        <v>103</v>
      </c>
      <c r="B121" s="32" t="s">
        <v>116</v>
      </c>
      <c r="C121" s="12">
        <v>0</v>
      </c>
      <c r="D121" s="12">
        <v>0</v>
      </c>
      <c r="E121" s="12">
        <v>0</v>
      </c>
      <c r="F121" s="12">
        <v>0</v>
      </c>
      <c r="G121" s="12">
        <v>0</v>
      </c>
      <c r="H121" s="12">
        <v>0</v>
      </c>
      <c r="I121" s="12">
        <v>0</v>
      </c>
      <c r="J121" s="12">
        <v>0</v>
      </c>
      <c r="K121" s="12">
        <v>0</v>
      </c>
      <c r="L121" s="12">
        <v>0</v>
      </c>
      <c r="M121" s="12">
        <v>0</v>
      </c>
      <c r="N121" s="12">
        <v>0</v>
      </c>
      <c r="O121" s="12">
        <v>0</v>
      </c>
      <c r="P121" s="12">
        <v>0</v>
      </c>
      <c r="Q121" s="12">
        <v>0</v>
      </c>
      <c r="R121" s="12">
        <v>0</v>
      </c>
      <c r="S121" s="12">
        <v>0</v>
      </c>
      <c r="T121" s="12">
        <v>0</v>
      </c>
      <c r="U121" s="12">
        <v>0</v>
      </c>
      <c r="V121" s="12">
        <v>0</v>
      </c>
      <c r="W121" s="13"/>
      <c r="Y121" s="14"/>
    </row>
    <row r="122" spans="1:44" x14ac:dyDescent="0.25">
      <c r="A122" s="10">
        <v>104</v>
      </c>
      <c r="B122" s="32" t="s">
        <v>117</v>
      </c>
      <c r="C122" s="12">
        <v>0</v>
      </c>
      <c r="D122" s="12">
        <v>0</v>
      </c>
      <c r="E122" s="12">
        <v>0</v>
      </c>
      <c r="F122" s="12">
        <v>0</v>
      </c>
      <c r="G122" s="12">
        <v>0</v>
      </c>
      <c r="H122" s="12">
        <v>0</v>
      </c>
      <c r="I122" s="12">
        <v>0</v>
      </c>
      <c r="J122" s="12">
        <v>0</v>
      </c>
      <c r="K122" s="12">
        <v>0</v>
      </c>
      <c r="L122" s="12">
        <v>0</v>
      </c>
      <c r="M122" s="12">
        <v>0</v>
      </c>
      <c r="N122" s="12">
        <v>0</v>
      </c>
      <c r="O122" s="12">
        <v>0</v>
      </c>
      <c r="P122" s="12">
        <v>0</v>
      </c>
      <c r="Q122" s="12">
        <v>0</v>
      </c>
      <c r="R122" s="12">
        <v>0</v>
      </c>
      <c r="S122" s="12">
        <v>0</v>
      </c>
      <c r="T122" s="12">
        <v>0</v>
      </c>
      <c r="U122" s="12">
        <v>0</v>
      </c>
      <c r="V122" s="12">
        <v>0</v>
      </c>
      <c r="W122" s="13"/>
      <c r="Y122" s="14"/>
    </row>
    <row r="123" spans="1:44" x14ac:dyDescent="0.25">
      <c r="A123" s="10">
        <v>105</v>
      </c>
      <c r="B123" s="32" t="s">
        <v>118</v>
      </c>
      <c r="C123" s="12">
        <v>1701.5</v>
      </c>
      <c r="D123" s="12">
        <v>1701.5</v>
      </c>
      <c r="E123" s="12">
        <v>0</v>
      </c>
      <c r="F123" s="12">
        <v>1701.5</v>
      </c>
      <c r="G123" s="12">
        <v>0</v>
      </c>
      <c r="H123" s="12">
        <v>1701.5</v>
      </c>
      <c r="I123" s="12">
        <v>0</v>
      </c>
      <c r="J123" s="12">
        <v>0</v>
      </c>
      <c r="K123" s="12">
        <v>0</v>
      </c>
      <c r="L123" s="12">
        <v>0</v>
      </c>
      <c r="M123" s="12">
        <v>0</v>
      </c>
      <c r="N123" s="12">
        <v>0</v>
      </c>
      <c r="O123" s="12">
        <v>0</v>
      </c>
      <c r="P123" s="12">
        <v>0</v>
      </c>
      <c r="Q123" s="12">
        <v>0</v>
      </c>
      <c r="R123" s="12">
        <v>0</v>
      </c>
      <c r="S123" s="12">
        <v>0</v>
      </c>
      <c r="T123" s="12">
        <v>0</v>
      </c>
      <c r="U123" s="12">
        <v>0</v>
      </c>
      <c r="V123" s="12">
        <v>0</v>
      </c>
      <c r="W123" s="13"/>
      <c r="Y123" s="14"/>
    </row>
    <row r="124" spans="1:44" s="28" customFormat="1" x14ac:dyDescent="0.25">
      <c r="B124" s="33" t="s">
        <v>119</v>
      </c>
      <c r="C124" s="27">
        <f t="shared" ref="C124:V124" si="9">C85+C78+C60+C76+C51+C50</f>
        <v>43114265.700000003</v>
      </c>
      <c r="D124" s="27">
        <f t="shared" si="9"/>
        <v>42259855.099999994</v>
      </c>
      <c r="E124" s="27">
        <f t="shared" si="9"/>
        <v>2537427.6999999997</v>
      </c>
      <c r="F124" s="27">
        <f t="shared" si="9"/>
        <v>15982129.9</v>
      </c>
      <c r="G124" s="27">
        <f t="shared" si="9"/>
        <v>5998199.2999999998</v>
      </c>
      <c r="H124" s="27">
        <f t="shared" si="9"/>
        <v>8831823.6000000015</v>
      </c>
      <c r="I124" s="27">
        <f t="shared" si="9"/>
        <v>1152107</v>
      </c>
      <c r="J124" s="27">
        <f t="shared" si="9"/>
        <v>4590625.5</v>
      </c>
      <c r="K124" s="27">
        <f t="shared" si="9"/>
        <v>1594544.5999999999</v>
      </c>
      <c r="L124" s="27">
        <f t="shared" si="9"/>
        <v>19019031.699999999</v>
      </c>
      <c r="M124" s="27">
        <f t="shared" si="9"/>
        <v>18423239.800000001</v>
      </c>
      <c r="N124" s="27">
        <f t="shared" si="9"/>
        <v>1395246.5</v>
      </c>
      <c r="O124" s="27">
        <f t="shared" si="9"/>
        <v>336333</v>
      </c>
      <c r="P124" s="27">
        <f t="shared" si="9"/>
        <v>1006838.2999999999</v>
      </c>
      <c r="Q124" s="27">
        <f t="shared" si="9"/>
        <v>595791.9</v>
      </c>
      <c r="R124" s="27">
        <f t="shared" si="9"/>
        <v>130640.3</v>
      </c>
      <c r="S124" s="27">
        <f t="shared" si="9"/>
        <v>130640.3</v>
      </c>
      <c r="T124" s="27">
        <f t="shared" si="9"/>
        <v>854410.59999999986</v>
      </c>
      <c r="U124" s="27">
        <f t="shared" si="9"/>
        <v>773623.99999999988</v>
      </c>
      <c r="V124" s="27">
        <f t="shared" si="9"/>
        <v>80786.600000000006</v>
      </c>
      <c r="W124" s="27">
        <f>W85+W78+W60+W76+W51+W50</f>
        <v>0</v>
      </c>
      <c r="Y124" s="14"/>
      <c r="Z124"/>
      <c r="AA124"/>
      <c r="AB124"/>
      <c r="AC124"/>
      <c r="AD124"/>
      <c r="AE124"/>
      <c r="AF124"/>
      <c r="AG124"/>
      <c r="AH124"/>
      <c r="AI124"/>
      <c r="AJ124"/>
      <c r="AK124"/>
      <c r="AL124"/>
      <c r="AM124"/>
      <c r="AN124"/>
      <c r="AO124"/>
      <c r="AP124"/>
      <c r="AQ124"/>
      <c r="AR124"/>
    </row>
    <row r="125" spans="1:44" x14ac:dyDescent="0.25">
      <c r="A125" s="35"/>
      <c r="B125" s="36"/>
    </row>
    <row r="126" spans="1:44" x14ac:dyDescent="0.25">
      <c r="A126" s="37"/>
      <c r="B126" s="38" t="s">
        <v>120</v>
      </c>
      <c r="C126" s="39">
        <v>1849956.8000000003</v>
      </c>
      <c r="D126" s="40" t="s">
        <v>121</v>
      </c>
      <c r="G126" s="41"/>
    </row>
    <row r="127" spans="1:44" x14ac:dyDescent="0.25">
      <c r="A127" s="37"/>
      <c r="B127" s="42" t="s">
        <v>122</v>
      </c>
      <c r="C127" s="39">
        <v>45229193.600000001</v>
      </c>
      <c r="D127" s="40" t="s">
        <v>121</v>
      </c>
      <c r="M127" s="43"/>
    </row>
    <row r="128" spans="1:44" x14ac:dyDescent="0.25">
      <c r="A128" s="37"/>
      <c r="B128" s="44"/>
      <c r="C128" s="45"/>
      <c r="D128" s="45"/>
      <c r="F128" s="41"/>
    </row>
    <row r="129" spans="2:22" x14ac:dyDescent="0.25">
      <c r="B129" s="46"/>
      <c r="C129" s="47"/>
      <c r="D129" s="45"/>
    </row>
    <row r="130" spans="2:22" x14ac:dyDescent="0.25">
      <c r="B130" s="46"/>
      <c r="C130" s="47"/>
      <c r="D130" s="47"/>
      <c r="F130" s="41"/>
    </row>
    <row r="131" spans="2:22" x14ac:dyDescent="0.25">
      <c r="C131" s="43"/>
    </row>
    <row r="132" spans="2:22" x14ac:dyDescent="0.25">
      <c r="C132" s="48"/>
    </row>
    <row r="133" spans="2:22" ht="26.25" customHeight="1" x14ac:dyDescent="0.25"/>
    <row r="134" spans="2:22" x14ac:dyDescent="0.25">
      <c r="C134" s="41"/>
    </row>
    <row r="135" spans="2:22" x14ac:dyDescent="0.25">
      <c r="C135" s="41"/>
      <c r="D135" s="41"/>
      <c r="E135" s="41"/>
      <c r="F135" s="41"/>
      <c r="G135" s="41"/>
      <c r="H135" s="41"/>
      <c r="I135" s="41"/>
      <c r="J135" s="41"/>
      <c r="K135" s="41"/>
      <c r="L135" s="41"/>
      <c r="M135" s="41"/>
      <c r="N135" s="41"/>
      <c r="O135" s="41"/>
      <c r="P135" s="41"/>
      <c r="Q135" s="41"/>
      <c r="R135" s="41"/>
      <c r="S135" s="41"/>
      <c r="T135" s="41"/>
      <c r="U135" s="41"/>
      <c r="V135" s="41"/>
    </row>
    <row r="136" spans="2:22" x14ac:dyDescent="0.25">
      <c r="C136" s="41"/>
      <c r="D136" s="41"/>
      <c r="E136" s="41"/>
      <c r="F136" s="41"/>
      <c r="G136" s="41"/>
      <c r="H136" s="41"/>
      <c r="I136" s="41"/>
      <c r="J136" s="41"/>
      <c r="K136" s="41"/>
      <c r="L136" s="41"/>
      <c r="M136" s="41"/>
      <c r="N136" s="41"/>
      <c r="O136" s="41"/>
      <c r="P136" s="41"/>
      <c r="Q136" s="41"/>
      <c r="R136" s="41"/>
      <c r="S136" s="41"/>
      <c r="T136" s="41"/>
      <c r="U136" s="41"/>
      <c r="V136" s="41"/>
    </row>
  </sheetData>
  <mergeCells count="22">
    <mergeCell ref="A8:A11"/>
    <mergeCell ref="B8:B11"/>
    <mergeCell ref="C8:C11"/>
    <mergeCell ref="D8:D11"/>
    <mergeCell ref="E9:E11"/>
    <mergeCell ref="E8:S8"/>
    <mergeCell ref="U9:U11"/>
    <mergeCell ref="B6:V6"/>
    <mergeCell ref="T8:T11"/>
    <mergeCell ref="U8:V8"/>
    <mergeCell ref="V9:V11"/>
    <mergeCell ref="R9:R11"/>
    <mergeCell ref="S10:S11"/>
    <mergeCell ref="F9:F11"/>
    <mergeCell ref="K10:K11"/>
    <mergeCell ref="M10:M11"/>
    <mergeCell ref="N10:P10"/>
    <mergeCell ref="Q10:Q11"/>
    <mergeCell ref="G9:I10"/>
    <mergeCell ref="J9:J11"/>
    <mergeCell ref="L9:L11"/>
    <mergeCell ref="M9:Q9"/>
  </mergeCells>
  <conditionalFormatting sqref="T8:U11 V9:V11 C8:E11 F9:F11 G9 B6 J9:J11 W32 K9:M9 L10:Q11 G125:I125 W27 W50:W51 W60 C85:W85 G11:I26 C12:F26 J12:V26 C77:V77 C27:V75 C79:V123">
    <cfRule type="cellIs" dxfId="15" priority="2" operator="lessThan">
      <formula>0</formula>
    </cfRule>
  </conditionalFormatting>
  <conditionalFormatting sqref="R9:S11">
    <cfRule type="cellIs" dxfId="14" priority="1" operator="lessThan">
      <formula>0</formula>
    </cfRule>
  </conditionalFormatting>
  <pageMargins left="0.43307086614173229" right="0.31496062992125984" top="0.31496062992125984" bottom="0.27559055118110237" header="0.31496062992125984" footer="0.31496062992125984"/>
  <pageSetup paperSize="9" scale="43" fitToHeight="2" orientation="landscape" horizontalDpi="4294967294" vertic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  <pageSetUpPr fitToPage="1"/>
  </sheetPr>
  <dimension ref="A1:CL137"/>
  <sheetViews>
    <sheetView zoomScale="80" zoomScaleNormal="80" workbookViewId="0">
      <pane xSplit="2" ySplit="12" topLeftCell="C13" activePane="bottomRight" state="frozen"/>
      <selection activeCell="AU46" sqref="AU46"/>
      <selection pane="topRight" activeCell="AU46" sqref="AU46"/>
      <selection pane="bottomLeft" activeCell="AU46" sqref="AU46"/>
      <selection pane="bottomRight" activeCell="W13" sqref="W13:AP125"/>
    </sheetView>
  </sheetViews>
  <sheetFormatPr defaultRowHeight="15" x14ac:dyDescent="0.25"/>
  <cols>
    <col min="1" max="1" width="5.28515625" style="1" customWidth="1"/>
    <col min="2" max="2" width="42" style="2" customWidth="1"/>
    <col min="3" max="62" width="21" style="1" customWidth="1"/>
    <col min="63" max="63" width="9.140625" customWidth="1"/>
    <col min="64" max="64" width="22.140625" customWidth="1"/>
    <col min="65" max="65" width="13.140625" customWidth="1"/>
    <col min="66" max="70" width="9.140625" customWidth="1"/>
    <col min="71" max="71" width="10.5703125" customWidth="1"/>
    <col min="72" max="72" width="11.85546875" customWidth="1"/>
    <col min="73" max="73" width="9.5703125" customWidth="1"/>
    <col min="74" max="74" width="9.28515625" customWidth="1"/>
    <col min="75" max="86" width="9.140625" customWidth="1"/>
  </cols>
  <sheetData>
    <row r="1" spans="1:90" x14ac:dyDescent="0.25">
      <c r="V1" s="3"/>
      <c r="AP1" s="3"/>
      <c r="BJ1" s="3"/>
    </row>
    <row r="2" spans="1:90" x14ac:dyDescent="0.25">
      <c r="V2" s="3"/>
      <c r="AP2" s="3"/>
      <c r="BJ2" s="3"/>
    </row>
    <row r="3" spans="1:90" x14ac:dyDescent="0.25">
      <c r="B3" s="4"/>
      <c r="V3" s="3"/>
      <c r="AP3" s="3"/>
      <c r="BJ3" s="3"/>
    </row>
    <row r="4" spans="1:90" x14ac:dyDescent="0.25">
      <c r="B4" s="4"/>
      <c r="V4" s="3"/>
      <c r="AP4" s="3"/>
      <c r="BJ4" s="3"/>
    </row>
    <row r="5" spans="1:90" x14ac:dyDescent="0.25">
      <c r="B5" s="4"/>
      <c r="BL5" s="5"/>
    </row>
    <row r="6" spans="1:90" x14ac:dyDescent="0.25">
      <c r="B6" s="63"/>
      <c r="C6" s="63"/>
      <c r="D6" s="63"/>
      <c r="E6" s="63"/>
      <c r="F6" s="63"/>
      <c r="G6" s="63"/>
      <c r="H6" s="63"/>
      <c r="I6" s="63"/>
      <c r="J6" s="63"/>
      <c r="K6" s="63"/>
      <c r="L6" s="63"/>
      <c r="M6" s="63"/>
      <c r="N6" s="63"/>
      <c r="O6" s="63"/>
      <c r="P6" s="63"/>
      <c r="Q6" s="63"/>
      <c r="R6" s="63"/>
      <c r="S6" s="63"/>
      <c r="T6" s="63"/>
      <c r="U6" s="63"/>
      <c r="V6" s="63"/>
      <c r="W6" s="53"/>
      <c r="X6" s="53"/>
      <c r="Y6" s="53"/>
      <c r="Z6" s="53"/>
      <c r="AA6" s="53"/>
      <c r="AB6" s="53"/>
      <c r="AC6" s="53"/>
      <c r="AD6" s="53"/>
      <c r="AE6" s="53"/>
      <c r="AF6" s="53"/>
      <c r="AG6" s="53"/>
      <c r="AH6" s="53"/>
      <c r="AI6" s="53"/>
      <c r="AJ6" s="53"/>
      <c r="AK6" s="53"/>
      <c r="AL6" s="56"/>
      <c r="AM6" s="56"/>
      <c r="AN6" s="53"/>
      <c r="AO6" s="53"/>
      <c r="AP6" s="53"/>
      <c r="AQ6" s="53"/>
      <c r="AR6" s="53"/>
      <c r="AS6" s="53"/>
      <c r="AT6" s="53"/>
      <c r="AU6" s="53"/>
      <c r="AV6" s="53"/>
      <c r="AW6" s="53"/>
      <c r="AX6" s="53"/>
      <c r="AY6" s="53"/>
      <c r="AZ6" s="53"/>
      <c r="BA6" s="53"/>
      <c r="BB6" s="53"/>
      <c r="BC6" s="53"/>
      <c r="BD6" s="53"/>
      <c r="BE6" s="53"/>
      <c r="BF6" s="56"/>
      <c r="BG6" s="56"/>
      <c r="BH6" s="53"/>
      <c r="BI6" s="53"/>
      <c r="BJ6" s="53"/>
      <c r="BL6" s="5"/>
    </row>
    <row r="7" spans="1:90" x14ac:dyDescent="0.25">
      <c r="B7" s="53"/>
      <c r="C7" s="53"/>
      <c r="D7" s="53"/>
      <c r="E7" s="53"/>
      <c r="F7" s="53"/>
      <c r="G7" s="53"/>
      <c r="H7" s="53"/>
      <c r="I7" s="53"/>
      <c r="J7" s="53"/>
      <c r="K7" s="53"/>
      <c r="L7" s="53"/>
      <c r="M7" s="53"/>
      <c r="N7" s="53"/>
      <c r="O7" s="53"/>
      <c r="P7" s="58"/>
      <c r="Q7" s="58"/>
      <c r="R7" s="53"/>
      <c r="S7" s="53"/>
      <c r="T7" s="53"/>
      <c r="U7" s="53"/>
      <c r="V7" s="53"/>
      <c r="W7" s="53"/>
      <c r="X7" s="53"/>
      <c r="Y7" s="53"/>
      <c r="Z7" s="53"/>
      <c r="AA7" s="53"/>
      <c r="AB7" s="53"/>
      <c r="AC7" s="53"/>
      <c r="AD7" s="53"/>
      <c r="AE7" s="53"/>
      <c r="AF7" s="53"/>
      <c r="AG7" s="53"/>
      <c r="AH7" s="53"/>
      <c r="AI7" s="53"/>
      <c r="AJ7" s="53"/>
      <c r="AK7" s="53"/>
      <c r="AL7" s="56"/>
      <c r="AM7" s="56"/>
      <c r="AN7" s="53"/>
      <c r="AO7" s="53"/>
      <c r="AP7" s="53"/>
      <c r="AQ7" s="53"/>
      <c r="AR7" s="53"/>
      <c r="AS7" s="53"/>
      <c r="AT7" s="53"/>
      <c r="AU7" s="53"/>
      <c r="AV7" s="53"/>
      <c r="AW7" s="53"/>
      <c r="AX7" s="53"/>
      <c r="AY7" s="53"/>
      <c r="AZ7" s="53"/>
      <c r="BA7" s="53"/>
      <c r="BB7" s="53"/>
      <c r="BC7" s="53"/>
      <c r="BD7" s="53"/>
      <c r="BE7" s="53"/>
      <c r="BF7" s="56"/>
      <c r="BG7" s="56"/>
      <c r="BH7" s="53"/>
      <c r="BI7" s="53"/>
      <c r="BJ7" s="53"/>
      <c r="BL7" s="5"/>
    </row>
    <row r="8" spans="1:90" x14ac:dyDescent="0.25">
      <c r="B8" s="4"/>
      <c r="C8" s="85" t="s">
        <v>143</v>
      </c>
      <c r="D8" s="85"/>
      <c r="E8" s="85"/>
      <c r="F8" s="85"/>
      <c r="G8" s="85"/>
      <c r="H8" s="85"/>
      <c r="I8" s="85"/>
      <c r="J8" s="85"/>
      <c r="K8" s="85"/>
      <c r="L8" s="85"/>
      <c r="M8" s="85"/>
      <c r="N8" s="85"/>
      <c r="O8" s="85"/>
      <c r="P8" s="85"/>
      <c r="Q8" s="85"/>
      <c r="R8" s="85"/>
      <c r="S8" s="85"/>
      <c r="T8" s="85"/>
      <c r="U8" s="85"/>
      <c r="V8" s="85"/>
      <c r="W8" s="85" t="s">
        <v>140</v>
      </c>
      <c r="X8" s="85"/>
      <c r="Y8" s="85"/>
      <c r="Z8" s="85"/>
      <c r="AA8" s="85"/>
      <c r="AB8" s="85"/>
      <c r="AC8" s="85"/>
      <c r="AD8" s="85"/>
      <c r="AE8" s="85"/>
      <c r="AF8" s="85"/>
      <c r="AG8" s="85"/>
      <c r="AH8" s="85"/>
      <c r="AI8" s="85"/>
      <c r="AJ8" s="85"/>
      <c r="AK8" s="85"/>
      <c r="AL8" s="85"/>
      <c r="AM8" s="85"/>
      <c r="AN8" s="85"/>
      <c r="AO8" s="85"/>
      <c r="AP8" s="85"/>
      <c r="AQ8" s="85" t="s">
        <v>139</v>
      </c>
      <c r="AR8" s="85"/>
      <c r="AS8" s="85"/>
      <c r="AT8" s="85"/>
      <c r="AU8" s="85"/>
      <c r="AV8" s="85"/>
      <c r="AW8" s="85"/>
      <c r="AX8" s="85"/>
      <c r="AY8" s="85"/>
      <c r="AZ8" s="85"/>
      <c r="BA8" s="85"/>
      <c r="BB8" s="85"/>
      <c r="BC8" s="85"/>
      <c r="BD8" s="85"/>
      <c r="BE8" s="85"/>
      <c r="BF8" s="85"/>
      <c r="BG8" s="85"/>
      <c r="BH8" s="85"/>
      <c r="BI8" s="85"/>
      <c r="BJ8" s="85"/>
      <c r="BL8" s="5"/>
    </row>
    <row r="9" spans="1:90" ht="15" customHeight="1" x14ac:dyDescent="0.25">
      <c r="A9" s="80" t="s">
        <v>3</v>
      </c>
      <c r="B9" s="81" t="s">
        <v>4</v>
      </c>
      <c r="C9" s="61" t="s">
        <v>5</v>
      </c>
      <c r="D9" s="61" t="s">
        <v>6</v>
      </c>
      <c r="E9" s="82" t="s">
        <v>7</v>
      </c>
      <c r="F9" s="83"/>
      <c r="G9" s="83"/>
      <c r="H9" s="83"/>
      <c r="I9" s="83"/>
      <c r="J9" s="83"/>
      <c r="K9" s="83"/>
      <c r="L9" s="83"/>
      <c r="M9" s="83"/>
      <c r="N9" s="83"/>
      <c r="O9" s="83"/>
      <c r="P9" s="83"/>
      <c r="Q9" s="83"/>
      <c r="R9" s="83"/>
      <c r="S9" s="84"/>
      <c r="T9" s="61" t="s">
        <v>8</v>
      </c>
      <c r="U9" s="64" t="s">
        <v>7</v>
      </c>
      <c r="V9" s="64"/>
      <c r="W9" s="61" t="s">
        <v>5</v>
      </c>
      <c r="X9" s="61" t="s">
        <v>6</v>
      </c>
      <c r="Y9" s="82" t="s">
        <v>7</v>
      </c>
      <c r="Z9" s="83"/>
      <c r="AA9" s="83"/>
      <c r="AB9" s="83"/>
      <c r="AC9" s="83"/>
      <c r="AD9" s="83"/>
      <c r="AE9" s="83"/>
      <c r="AF9" s="83"/>
      <c r="AG9" s="83"/>
      <c r="AH9" s="83"/>
      <c r="AI9" s="83"/>
      <c r="AJ9" s="83"/>
      <c r="AK9" s="83"/>
      <c r="AL9" s="83"/>
      <c r="AM9" s="84"/>
      <c r="AN9" s="61" t="s">
        <v>8</v>
      </c>
      <c r="AO9" s="64" t="s">
        <v>7</v>
      </c>
      <c r="AP9" s="64"/>
      <c r="AQ9" s="61" t="s">
        <v>5</v>
      </c>
      <c r="AR9" s="61" t="s">
        <v>6</v>
      </c>
      <c r="AS9" s="82" t="s">
        <v>7</v>
      </c>
      <c r="AT9" s="83"/>
      <c r="AU9" s="83"/>
      <c r="AV9" s="83"/>
      <c r="AW9" s="83"/>
      <c r="AX9" s="83"/>
      <c r="AY9" s="83"/>
      <c r="AZ9" s="83"/>
      <c r="BA9" s="83"/>
      <c r="BB9" s="83"/>
      <c r="BC9" s="83"/>
      <c r="BD9" s="83"/>
      <c r="BE9" s="83"/>
      <c r="BF9" s="83"/>
      <c r="BG9" s="84"/>
      <c r="BH9" s="61" t="s">
        <v>8</v>
      </c>
      <c r="BI9" s="64" t="s">
        <v>7</v>
      </c>
      <c r="BJ9" s="64"/>
    </row>
    <row r="10" spans="1:90" ht="15" customHeight="1" x14ac:dyDescent="0.25">
      <c r="A10" s="80"/>
      <c r="B10" s="81"/>
      <c r="C10" s="61"/>
      <c r="D10" s="61"/>
      <c r="E10" s="64" t="s">
        <v>9</v>
      </c>
      <c r="F10" s="64" t="s">
        <v>10</v>
      </c>
      <c r="G10" s="74" t="s">
        <v>7</v>
      </c>
      <c r="H10" s="75"/>
      <c r="I10" s="75"/>
      <c r="J10" s="64" t="s">
        <v>11</v>
      </c>
      <c r="K10" s="6" t="s">
        <v>7</v>
      </c>
      <c r="L10" s="64" t="s">
        <v>12</v>
      </c>
      <c r="M10" s="78" t="s">
        <v>7</v>
      </c>
      <c r="N10" s="79"/>
      <c r="O10" s="79"/>
      <c r="P10" s="79"/>
      <c r="Q10" s="79"/>
      <c r="R10" s="65" t="s">
        <v>142</v>
      </c>
      <c r="S10" s="60" t="s">
        <v>7</v>
      </c>
      <c r="T10" s="61"/>
      <c r="U10" s="61" t="s">
        <v>13</v>
      </c>
      <c r="V10" s="61" t="s">
        <v>14</v>
      </c>
      <c r="W10" s="61"/>
      <c r="X10" s="61"/>
      <c r="Y10" s="64" t="s">
        <v>9</v>
      </c>
      <c r="Z10" s="64" t="s">
        <v>10</v>
      </c>
      <c r="AA10" s="74" t="s">
        <v>7</v>
      </c>
      <c r="AB10" s="75"/>
      <c r="AC10" s="75"/>
      <c r="AD10" s="64" t="s">
        <v>11</v>
      </c>
      <c r="AE10" s="6" t="s">
        <v>7</v>
      </c>
      <c r="AF10" s="64" t="s">
        <v>12</v>
      </c>
      <c r="AG10" s="78" t="s">
        <v>7</v>
      </c>
      <c r="AH10" s="79"/>
      <c r="AI10" s="79"/>
      <c r="AJ10" s="79"/>
      <c r="AK10" s="79"/>
      <c r="AL10" s="65" t="s">
        <v>142</v>
      </c>
      <c r="AM10" s="60" t="s">
        <v>7</v>
      </c>
      <c r="AN10" s="61"/>
      <c r="AO10" s="61" t="s">
        <v>13</v>
      </c>
      <c r="AP10" s="61" t="s">
        <v>14</v>
      </c>
      <c r="AQ10" s="61"/>
      <c r="AR10" s="61"/>
      <c r="AS10" s="64" t="s">
        <v>9</v>
      </c>
      <c r="AT10" s="64" t="s">
        <v>10</v>
      </c>
      <c r="AU10" s="74" t="s">
        <v>7</v>
      </c>
      <c r="AV10" s="75"/>
      <c r="AW10" s="75"/>
      <c r="AX10" s="64" t="s">
        <v>11</v>
      </c>
      <c r="AY10" s="6" t="s">
        <v>7</v>
      </c>
      <c r="AZ10" s="64" t="s">
        <v>12</v>
      </c>
      <c r="BA10" s="78" t="s">
        <v>7</v>
      </c>
      <c r="BB10" s="79"/>
      <c r="BC10" s="79"/>
      <c r="BD10" s="79"/>
      <c r="BE10" s="79"/>
      <c r="BF10" s="65" t="s">
        <v>142</v>
      </c>
      <c r="BG10" s="60" t="s">
        <v>7</v>
      </c>
      <c r="BH10" s="61"/>
      <c r="BI10" s="61" t="s">
        <v>13</v>
      </c>
      <c r="BJ10" s="61" t="s">
        <v>14</v>
      </c>
    </row>
    <row r="11" spans="1:90" ht="15" customHeight="1" x14ac:dyDescent="0.25">
      <c r="A11" s="80"/>
      <c r="B11" s="81"/>
      <c r="C11" s="61"/>
      <c r="D11" s="61"/>
      <c r="E11" s="64"/>
      <c r="F11" s="64"/>
      <c r="G11" s="76"/>
      <c r="H11" s="77"/>
      <c r="I11" s="77"/>
      <c r="J11" s="64"/>
      <c r="K11" s="68" t="s">
        <v>15</v>
      </c>
      <c r="L11" s="64"/>
      <c r="M11" s="70" t="s">
        <v>16</v>
      </c>
      <c r="N11" s="72" t="s">
        <v>7</v>
      </c>
      <c r="O11" s="72"/>
      <c r="P11" s="72"/>
      <c r="Q11" s="72" t="s">
        <v>17</v>
      </c>
      <c r="R11" s="66"/>
      <c r="S11" s="65" t="s">
        <v>10</v>
      </c>
      <c r="T11" s="61"/>
      <c r="U11" s="61"/>
      <c r="V11" s="61"/>
      <c r="W11" s="61"/>
      <c r="X11" s="61"/>
      <c r="Y11" s="64"/>
      <c r="Z11" s="64"/>
      <c r="AA11" s="76"/>
      <c r="AB11" s="77"/>
      <c r="AC11" s="77"/>
      <c r="AD11" s="64"/>
      <c r="AE11" s="68" t="s">
        <v>15</v>
      </c>
      <c r="AF11" s="64"/>
      <c r="AG11" s="70" t="s">
        <v>16</v>
      </c>
      <c r="AH11" s="72" t="s">
        <v>7</v>
      </c>
      <c r="AI11" s="72"/>
      <c r="AJ11" s="72"/>
      <c r="AK11" s="72" t="s">
        <v>17</v>
      </c>
      <c r="AL11" s="66"/>
      <c r="AM11" s="65" t="s">
        <v>10</v>
      </c>
      <c r="AN11" s="61"/>
      <c r="AO11" s="61"/>
      <c r="AP11" s="61"/>
      <c r="AQ11" s="61"/>
      <c r="AR11" s="61"/>
      <c r="AS11" s="64"/>
      <c r="AT11" s="64"/>
      <c r="AU11" s="76"/>
      <c r="AV11" s="77"/>
      <c r="AW11" s="77"/>
      <c r="AX11" s="64"/>
      <c r="AY11" s="68" t="s">
        <v>15</v>
      </c>
      <c r="AZ11" s="64"/>
      <c r="BA11" s="70" t="s">
        <v>16</v>
      </c>
      <c r="BB11" s="72" t="s">
        <v>7</v>
      </c>
      <c r="BC11" s="72"/>
      <c r="BD11" s="72"/>
      <c r="BE11" s="72" t="s">
        <v>17</v>
      </c>
      <c r="BF11" s="66"/>
      <c r="BG11" s="65" t="s">
        <v>10</v>
      </c>
      <c r="BH11" s="61"/>
      <c r="BI11" s="61"/>
      <c r="BJ11" s="61"/>
    </row>
    <row r="12" spans="1:90" ht="54.75" customHeight="1" x14ac:dyDescent="0.25">
      <c r="A12" s="80"/>
      <c r="B12" s="81"/>
      <c r="C12" s="62"/>
      <c r="D12" s="62"/>
      <c r="E12" s="68"/>
      <c r="F12" s="68"/>
      <c r="G12" s="57" t="s">
        <v>18</v>
      </c>
      <c r="H12" s="57" t="s">
        <v>19</v>
      </c>
      <c r="I12" s="57" t="s">
        <v>20</v>
      </c>
      <c r="J12" s="68"/>
      <c r="K12" s="69"/>
      <c r="L12" s="68"/>
      <c r="M12" s="71"/>
      <c r="N12" s="8" t="s">
        <v>15</v>
      </c>
      <c r="O12" s="59" t="s">
        <v>21</v>
      </c>
      <c r="P12" s="59" t="s">
        <v>22</v>
      </c>
      <c r="Q12" s="73"/>
      <c r="R12" s="67"/>
      <c r="S12" s="67"/>
      <c r="T12" s="62"/>
      <c r="U12" s="62"/>
      <c r="V12" s="62"/>
      <c r="W12" s="62"/>
      <c r="X12" s="62"/>
      <c r="Y12" s="68"/>
      <c r="Z12" s="68"/>
      <c r="AA12" s="54" t="s">
        <v>18</v>
      </c>
      <c r="AB12" s="54" t="s">
        <v>19</v>
      </c>
      <c r="AC12" s="54" t="s">
        <v>20</v>
      </c>
      <c r="AD12" s="68"/>
      <c r="AE12" s="69"/>
      <c r="AF12" s="68"/>
      <c r="AG12" s="71"/>
      <c r="AH12" s="8" t="s">
        <v>15</v>
      </c>
      <c r="AI12" s="55" t="s">
        <v>21</v>
      </c>
      <c r="AJ12" s="55" t="s">
        <v>22</v>
      </c>
      <c r="AK12" s="73"/>
      <c r="AL12" s="67"/>
      <c r="AM12" s="67"/>
      <c r="AN12" s="62"/>
      <c r="AO12" s="62"/>
      <c r="AP12" s="62"/>
      <c r="AQ12" s="62"/>
      <c r="AR12" s="62"/>
      <c r="AS12" s="68"/>
      <c r="AT12" s="68"/>
      <c r="AU12" s="54" t="s">
        <v>18</v>
      </c>
      <c r="AV12" s="54" t="s">
        <v>19</v>
      </c>
      <c r="AW12" s="54" t="s">
        <v>20</v>
      </c>
      <c r="AX12" s="68"/>
      <c r="AY12" s="69"/>
      <c r="AZ12" s="68"/>
      <c r="BA12" s="71"/>
      <c r="BB12" s="8" t="s">
        <v>15</v>
      </c>
      <c r="BC12" s="55" t="s">
        <v>21</v>
      </c>
      <c r="BD12" s="55" t="s">
        <v>22</v>
      </c>
      <c r="BE12" s="73"/>
      <c r="BF12" s="67"/>
      <c r="BG12" s="67"/>
      <c r="BH12" s="62"/>
      <c r="BI12" s="62"/>
      <c r="BJ12" s="62"/>
    </row>
    <row r="13" spans="1:90" x14ac:dyDescent="0.25">
      <c r="A13" s="10">
        <v>1</v>
      </c>
      <c r="B13" s="11" t="s">
        <v>23</v>
      </c>
      <c r="C13" s="12">
        <v>228321.2</v>
      </c>
      <c r="D13" s="12">
        <v>222036.5</v>
      </c>
      <c r="E13" s="12">
        <v>18578.7</v>
      </c>
      <c r="F13" s="12">
        <v>161218.9</v>
      </c>
      <c r="G13" s="12">
        <v>53193.200000000004</v>
      </c>
      <c r="H13" s="12">
        <v>103555.40000000001</v>
      </c>
      <c r="I13" s="12">
        <v>4470.3</v>
      </c>
      <c r="J13" s="12">
        <v>11200.8</v>
      </c>
      <c r="K13" s="12">
        <v>0</v>
      </c>
      <c r="L13" s="12">
        <v>31038.1</v>
      </c>
      <c r="M13" s="12">
        <v>31038.1</v>
      </c>
      <c r="N13" s="12">
        <v>329.4</v>
      </c>
      <c r="O13" s="12">
        <v>0</v>
      </c>
      <c r="P13" s="12">
        <v>0</v>
      </c>
      <c r="Q13" s="12">
        <v>0</v>
      </c>
      <c r="R13" s="12">
        <v>0</v>
      </c>
      <c r="S13" s="12">
        <v>0</v>
      </c>
      <c r="T13" s="12">
        <v>6284.7</v>
      </c>
      <c r="U13" s="12">
        <v>6284.7</v>
      </c>
      <c r="V13" s="12">
        <v>0</v>
      </c>
      <c r="W13" s="12">
        <v>232361.2</v>
      </c>
      <c r="X13" s="12">
        <v>226076.5</v>
      </c>
      <c r="Y13" s="12">
        <v>18576.3</v>
      </c>
      <c r="Z13" s="12">
        <v>160873</v>
      </c>
      <c r="AA13" s="12">
        <v>53175.6</v>
      </c>
      <c r="AB13" s="12">
        <v>103227.1</v>
      </c>
      <c r="AC13" s="12">
        <v>4470.3</v>
      </c>
      <c r="AD13" s="12">
        <v>13603</v>
      </c>
      <c r="AE13" s="12">
        <v>0</v>
      </c>
      <c r="AF13" s="12">
        <v>33024.199999999997</v>
      </c>
      <c r="AG13" s="12">
        <v>33024.199999999997</v>
      </c>
      <c r="AH13" s="12">
        <v>228.3</v>
      </c>
      <c r="AI13" s="12">
        <v>0</v>
      </c>
      <c r="AJ13" s="12">
        <v>0</v>
      </c>
      <c r="AK13" s="12">
        <v>0</v>
      </c>
      <c r="AL13" s="12">
        <v>0</v>
      </c>
      <c r="AM13" s="12">
        <v>0</v>
      </c>
      <c r="AN13" s="12">
        <v>6284.7</v>
      </c>
      <c r="AO13" s="12">
        <v>6284.7</v>
      </c>
      <c r="AP13" s="12">
        <v>0</v>
      </c>
      <c r="AQ13" s="12">
        <f>W13-C13</f>
        <v>4040</v>
      </c>
      <c r="AR13" s="12">
        <f t="shared" ref="AR13:BJ13" si="0">X13-D13</f>
        <v>4040</v>
      </c>
      <c r="AS13" s="12">
        <f t="shared" si="0"/>
        <v>-2.4000000000014552</v>
      </c>
      <c r="AT13" s="12">
        <f t="shared" si="0"/>
        <v>-345.89999999999418</v>
      </c>
      <c r="AU13" s="12">
        <f t="shared" si="0"/>
        <v>-17.600000000005821</v>
      </c>
      <c r="AV13" s="12">
        <f t="shared" si="0"/>
        <v>-328.30000000000291</v>
      </c>
      <c r="AW13" s="12">
        <f t="shared" si="0"/>
        <v>0</v>
      </c>
      <c r="AX13" s="12">
        <f t="shared" si="0"/>
        <v>2402.2000000000007</v>
      </c>
      <c r="AY13" s="12">
        <f t="shared" si="0"/>
        <v>0</v>
      </c>
      <c r="AZ13" s="12">
        <f t="shared" si="0"/>
        <v>1986.0999999999985</v>
      </c>
      <c r="BA13" s="12">
        <f t="shared" si="0"/>
        <v>1986.0999999999985</v>
      </c>
      <c r="BB13" s="12">
        <f t="shared" si="0"/>
        <v>-101.09999999999997</v>
      </c>
      <c r="BC13" s="12">
        <f t="shared" si="0"/>
        <v>0</v>
      </c>
      <c r="BD13" s="12">
        <f t="shared" si="0"/>
        <v>0</v>
      </c>
      <c r="BE13" s="12">
        <f t="shared" si="0"/>
        <v>0</v>
      </c>
      <c r="BF13" s="12">
        <f t="shared" si="0"/>
        <v>0</v>
      </c>
      <c r="BG13" s="12">
        <f t="shared" si="0"/>
        <v>0</v>
      </c>
      <c r="BH13" s="12">
        <f t="shared" si="0"/>
        <v>0</v>
      </c>
      <c r="BI13" s="12">
        <f t="shared" si="0"/>
        <v>0</v>
      </c>
      <c r="BJ13" s="12">
        <f t="shared" si="0"/>
        <v>0</v>
      </c>
      <c r="BL13" s="14"/>
      <c r="BM13" s="14"/>
      <c r="BN13" s="15"/>
      <c r="BO13" s="15"/>
      <c r="BP13" s="16"/>
      <c r="BQ13" s="13"/>
      <c r="BT13" s="17"/>
      <c r="BX13" s="13"/>
      <c r="BY13" s="13"/>
      <c r="BZ13" s="13"/>
      <c r="CA13" s="13"/>
      <c r="CB13" s="13"/>
      <c r="CC13" s="13"/>
      <c r="CD13" s="13"/>
      <c r="CE13" s="13"/>
      <c r="CF13" s="13"/>
      <c r="CG13" s="13"/>
      <c r="CH13" s="13"/>
      <c r="CI13" s="13"/>
      <c r="CJ13" s="13"/>
      <c r="CK13" s="13"/>
      <c r="CL13" s="13"/>
    </row>
    <row r="14" spans="1:90" x14ac:dyDescent="0.25">
      <c r="A14" s="10">
        <v>2</v>
      </c>
      <c r="B14" s="11" t="s">
        <v>24</v>
      </c>
      <c r="C14" s="12">
        <v>1295975.2000000002</v>
      </c>
      <c r="D14" s="12">
        <v>1241073.7000000002</v>
      </c>
      <c r="E14" s="12">
        <v>128570.4</v>
      </c>
      <c r="F14" s="12">
        <v>589316.20000000007</v>
      </c>
      <c r="G14" s="12">
        <v>255016.9</v>
      </c>
      <c r="H14" s="12">
        <v>291461</v>
      </c>
      <c r="I14" s="12">
        <v>42838.3</v>
      </c>
      <c r="J14" s="12">
        <v>75428.2</v>
      </c>
      <c r="K14" s="12">
        <v>1286.7</v>
      </c>
      <c r="L14" s="12">
        <v>447758.9</v>
      </c>
      <c r="M14" s="12">
        <v>447758.9</v>
      </c>
      <c r="N14" s="12">
        <v>6702.9</v>
      </c>
      <c r="O14" s="12">
        <v>1799.5</v>
      </c>
      <c r="P14" s="12">
        <v>0</v>
      </c>
      <c r="Q14" s="12">
        <v>0</v>
      </c>
      <c r="R14" s="12">
        <v>0</v>
      </c>
      <c r="S14" s="12">
        <v>0</v>
      </c>
      <c r="T14" s="12">
        <v>54901.5</v>
      </c>
      <c r="U14" s="12">
        <v>43088.3</v>
      </c>
      <c r="V14" s="12">
        <v>11813.199999999999</v>
      </c>
      <c r="W14" s="12">
        <v>1298457.4000000001</v>
      </c>
      <c r="X14" s="12">
        <v>1243555.9000000001</v>
      </c>
      <c r="Y14" s="12">
        <v>128321.5</v>
      </c>
      <c r="Z14" s="12">
        <v>586022.10000000009</v>
      </c>
      <c r="AA14" s="12">
        <v>255031.9</v>
      </c>
      <c r="AB14" s="12">
        <v>288151.90000000002</v>
      </c>
      <c r="AC14" s="12">
        <v>42838.3</v>
      </c>
      <c r="AD14" s="12">
        <v>77980.600000000006</v>
      </c>
      <c r="AE14" s="12">
        <v>1286.7</v>
      </c>
      <c r="AF14" s="12">
        <v>451231.7</v>
      </c>
      <c r="AG14" s="12">
        <v>451231.7</v>
      </c>
      <c r="AH14" s="12">
        <v>6394.5</v>
      </c>
      <c r="AI14" s="12">
        <v>1757.7</v>
      </c>
      <c r="AJ14" s="12">
        <v>0</v>
      </c>
      <c r="AK14" s="12">
        <v>0</v>
      </c>
      <c r="AL14" s="12">
        <v>0</v>
      </c>
      <c r="AM14" s="12">
        <v>0</v>
      </c>
      <c r="AN14" s="12">
        <v>54901.5</v>
      </c>
      <c r="AO14" s="12">
        <v>43088.3</v>
      </c>
      <c r="AP14" s="12">
        <v>11813.199999999999</v>
      </c>
      <c r="AQ14" s="12">
        <f t="shared" ref="AQ14:AQ77" si="1">W14-C14</f>
        <v>2482.1999999999534</v>
      </c>
      <c r="AR14" s="12">
        <f t="shared" ref="AR14:AR77" si="2">X14-D14</f>
        <v>2482.1999999999534</v>
      </c>
      <c r="AS14" s="12">
        <f t="shared" ref="AS14:AS77" si="3">Y14-E14</f>
        <v>-248.89999999999418</v>
      </c>
      <c r="AT14" s="12">
        <f t="shared" ref="AT14:AT77" si="4">Z14-F14</f>
        <v>-3294.0999999999767</v>
      </c>
      <c r="AU14" s="12">
        <f t="shared" ref="AU14:AU77" si="5">AA14-G14</f>
        <v>15</v>
      </c>
      <c r="AV14" s="12">
        <f t="shared" ref="AV14:AV77" si="6">AB14-H14</f>
        <v>-3309.0999999999767</v>
      </c>
      <c r="AW14" s="12">
        <f t="shared" ref="AW14:AW77" si="7">AC14-I14</f>
        <v>0</v>
      </c>
      <c r="AX14" s="12">
        <f t="shared" ref="AX14:AX77" si="8">AD14-J14</f>
        <v>2552.4000000000087</v>
      </c>
      <c r="AY14" s="12">
        <f t="shared" ref="AY14:AY77" si="9">AE14-K14</f>
        <v>0</v>
      </c>
      <c r="AZ14" s="12">
        <f t="shared" ref="AZ14:AZ77" si="10">AF14-L14</f>
        <v>3472.7999999999884</v>
      </c>
      <c r="BA14" s="12">
        <f t="shared" ref="BA14:BA77" si="11">AG14-M14</f>
        <v>3472.7999999999884</v>
      </c>
      <c r="BB14" s="12">
        <f t="shared" ref="BB14:BB77" si="12">AH14-N14</f>
        <v>-308.39999999999964</v>
      </c>
      <c r="BC14" s="12">
        <f t="shared" ref="BC14:BC77" si="13">AI14-O14</f>
        <v>-41.799999999999955</v>
      </c>
      <c r="BD14" s="12">
        <f t="shared" ref="BD14:BD77" si="14">AJ14-P14</f>
        <v>0</v>
      </c>
      <c r="BE14" s="12">
        <f t="shared" ref="BE14:BE77" si="15">AK14-Q14</f>
        <v>0</v>
      </c>
      <c r="BF14" s="12">
        <f t="shared" ref="BF14:BF77" si="16">AL14-R14</f>
        <v>0</v>
      </c>
      <c r="BG14" s="12">
        <f t="shared" ref="BG14:BG77" si="17">AM14-S14</f>
        <v>0</v>
      </c>
      <c r="BH14" s="12">
        <f t="shared" ref="BH14:BH77" si="18">AN14-T14</f>
        <v>0</v>
      </c>
      <c r="BI14" s="12">
        <f t="shared" ref="BI14:BI77" si="19">AO14-U14</f>
        <v>0</v>
      </c>
      <c r="BJ14" s="12">
        <f t="shared" ref="BJ14:BJ77" si="20">AP14-V14</f>
        <v>0</v>
      </c>
      <c r="BL14" s="14"/>
      <c r="BM14" s="14"/>
      <c r="BN14" s="15"/>
      <c r="BO14" s="15"/>
      <c r="BP14" s="16"/>
      <c r="BQ14" s="13"/>
      <c r="BT14" s="17"/>
      <c r="BX14" s="13"/>
      <c r="BY14" s="13"/>
      <c r="BZ14" s="13"/>
      <c r="CA14" s="13"/>
      <c r="CB14" s="13"/>
      <c r="CC14" s="13"/>
      <c r="CD14" s="13"/>
      <c r="CE14" s="13"/>
      <c r="CF14" s="13"/>
      <c r="CG14" s="13"/>
      <c r="CH14" s="13"/>
      <c r="CI14" s="13"/>
      <c r="CJ14" s="13"/>
      <c r="CK14" s="13"/>
      <c r="CL14" s="13"/>
    </row>
    <row r="15" spans="1:90" x14ac:dyDescent="0.25">
      <c r="A15" s="10">
        <v>3</v>
      </c>
      <c r="B15" s="11" t="s">
        <v>25</v>
      </c>
      <c r="C15" s="12">
        <v>134027.1</v>
      </c>
      <c r="D15" s="12">
        <v>131702.9</v>
      </c>
      <c r="E15" s="12">
        <v>12165.6</v>
      </c>
      <c r="F15" s="12">
        <v>81400.099999999991</v>
      </c>
      <c r="G15" s="12">
        <v>27343.200000000001</v>
      </c>
      <c r="H15" s="12">
        <v>48050</v>
      </c>
      <c r="I15" s="12">
        <v>6006.9</v>
      </c>
      <c r="J15" s="12">
        <v>8797.1</v>
      </c>
      <c r="K15" s="12">
        <v>0</v>
      </c>
      <c r="L15" s="12">
        <v>29340.1</v>
      </c>
      <c r="M15" s="12">
        <v>29340.1</v>
      </c>
      <c r="N15" s="12">
        <v>0</v>
      </c>
      <c r="O15" s="12">
        <v>0</v>
      </c>
      <c r="P15" s="12">
        <v>0</v>
      </c>
      <c r="Q15" s="12">
        <v>0</v>
      </c>
      <c r="R15" s="12">
        <v>0</v>
      </c>
      <c r="S15" s="12">
        <v>0</v>
      </c>
      <c r="T15" s="12">
        <v>2324.1999999999998</v>
      </c>
      <c r="U15" s="12">
        <v>2324.1999999999998</v>
      </c>
      <c r="V15" s="12">
        <v>0</v>
      </c>
      <c r="W15" s="12">
        <v>134342</v>
      </c>
      <c r="X15" s="12">
        <v>132017.79999999999</v>
      </c>
      <c r="Y15" s="12">
        <v>12167.6</v>
      </c>
      <c r="Z15" s="12">
        <v>80996.299999999988</v>
      </c>
      <c r="AA15" s="12">
        <v>27288.1</v>
      </c>
      <c r="AB15" s="12">
        <v>47701.3</v>
      </c>
      <c r="AC15" s="12">
        <v>6006.9</v>
      </c>
      <c r="AD15" s="12">
        <v>10710.4</v>
      </c>
      <c r="AE15" s="12">
        <v>0</v>
      </c>
      <c r="AF15" s="12">
        <v>28143.5</v>
      </c>
      <c r="AG15" s="12">
        <v>28143.5</v>
      </c>
      <c r="AH15" s="12">
        <v>0</v>
      </c>
      <c r="AI15" s="12">
        <v>0</v>
      </c>
      <c r="AJ15" s="12">
        <v>0</v>
      </c>
      <c r="AK15" s="12">
        <v>0</v>
      </c>
      <c r="AL15" s="12">
        <v>0</v>
      </c>
      <c r="AM15" s="12">
        <v>0</v>
      </c>
      <c r="AN15" s="12">
        <v>2324.1999999999998</v>
      </c>
      <c r="AO15" s="12">
        <v>2324.1999999999998</v>
      </c>
      <c r="AP15" s="12">
        <v>0</v>
      </c>
      <c r="AQ15" s="12">
        <f t="shared" si="1"/>
        <v>314.89999999999418</v>
      </c>
      <c r="AR15" s="12">
        <f t="shared" si="2"/>
        <v>314.89999999999418</v>
      </c>
      <c r="AS15" s="12">
        <f t="shared" si="3"/>
        <v>2</v>
      </c>
      <c r="AT15" s="12">
        <f t="shared" si="4"/>
        <v>-403.80000000000291</v>
      </c>
      <c r="AU15" s="12">
        <f t="shared" si="5"/>
        <v>-55.100000000002183</v>
      </c>
      <c r="AV15" s="12">
        <f t="shared" si="6"/>
        <v>-348.69999999999709</v>
      </c>
      <c r="AW15" s="12">
        <f t="shared" si="7"/>
        <v>0</v>
      </c>
      <c r="AX15" s="12">
        <f t="shared" si="8"/>
        <v>1913.2999999999993</v>
      </c>
      <c r="AY15" s="12">
        <f t="shared" si="9"/>
        <v>0</v>
      </c>
      <c r="AZ15" s="12">
        <f t="shared" si="10"/>
        <v>-1196.5999999999985</v>
      </c>
      <c r="BA15" s="12">
        <f t="shared" si="11"/>
        <v>-1196.5999999999985</v>
      </c>
      <c r="BB15" s="12">
        <f t="shared" si="12"/>
        <v>0</v>
      </c>
      <c r="BC15" s="12">
        <f t="shared" si="13"/>
        <v>0</v>
      </c>
      <c r="BD15" s="12">
        <f t="shared" si="14"/>
        <v>0</v>
      </c>
      <c r="BE15" s="12">
        <f t="shared" si="15"/>
        <v>0</v>
      </c>
      <c r="BF15" s="12">
        <f t="shared" si="16"/>
        <v>0</v>
      </c>
      <c r="BG15" s="12">
        <f t="shared" si="17"/>
        <v>0</v>
      </c>
      <c r="BH15" s="12">
        <f t="shared" si="18"/>
        <v>0</v>
      </c>
      <c r="BI15" s="12">
        <f t="shared" si="19"/>
        <v>0</v>
      </c>
      <c r="BJ15" s="12">
        <f t="shared" si="20"/>
        <v>0</v>
      </c>
      <c r="BL15" s="14"/>
      <c r="BM15" s="14"/>
      <c r="BN15" s="15"/>
      <c r="BO15" s="15"/>
      <c r="BP15" s="16"/>
      <c r="BQ15" s="13"/>
      <c r="BT15" s="17"/>
      <c r="BX15" s="13"/>
      <c r="BY15" s="13"/>
      <c r="BZ15" s="13"/>
      <c r="CA15" s="13"/>
      <c r="CB15" s="13"/>
      <c r="CC15" s="13"/>
      <c r="CD15" s="13"/>
      <c r="CE15" s="13"/>
      <c r="CF15" s="13"/>
      <c r="CG15" s="13"/>
      <c r="CH15" s="13"/>
      <c r="CI15" s="13"/>
      <c r="CJ15" s="13"/>
      <c r="CK15" s="13"/>
      <c r="CL15" s="13"/>
    </row>
    <row r="16" spans="1:90" x14ac:dyDescent="0.25">
      <c r="A16" s="10">
        <v>4</v>
      </c>
      <c r="B16" s="11" t="s">
        <v>26</v>
      </c>
      <c r="C16" s="12">
        <v>521622.6</v>
      </c>
      <c r="D16" s="12">
        <v>497719.3</v>
      </c>
      <c r="E16" s="12">
        <v>43961.9</v>
      </c>
      <c r="F16" s="12">
        <v>307649.8</v>
      </c>
      <c r="G16" s="12">
        <v>118607.2</v>
      </c>
      <c r="H16" s="12">
        <v>172804</v>
      </c>
      <c r="I16" s="12">
        <v>16238.6</v>
      </c>
      <c r="J16" s="12">
        <v>32824.300000000003</v>
      </c>
      <c r="K16" s="12">
        <v>0</v>
      </c>
      <c r="L16" s="12">
        <v>113283.3</v>
      </c>
      <c r="M16" s="12">
        <v>113283.3</v>
      </c>
      <c r="N16" s="12">
        <v>0</v>
      </c>
      <c r="O16" s="12">
        <v>0</v>
      </c>
      <c r="P16" s="12">
        <v>0</v>
      </c>
      <c r="Q16" s="12">
        <v>0</v>
      </c>
      <c r="R16" s="12">
        <v>0</v>
      </c>
      <c r="S16" s="12">
        <v>0</v>
      </c>
      <c r="T16" s="12">
        <v>23903.3</v>
      </c>
      <c r="U16" s="12">
        <v>23903.3</v>
      </c>
      <c r="V16" s="12">
        <v>0</v>
      </c>
      <c r="W16" s="12">
        <v>524183.60000000003</v>
      </c>
      <c r="X16" s="12">
        <v>500280.30000000005</v>
      </c>
      <c r="Y16" s="12">
        <v>43965.5</v>
      </c>
      <c r="Z16" s="12">
        <v>303852.3</v>
      </c>
      <c r="AA16" s="12">
        <v>117908.2</v>
      </c>
      <c r="AB16" s="12">
        <v>169705.5</v>
      </c>
      <c r="AC16" s="12">
        <v>16238.6</v>
      </c>
      <c r="AD16" s="12">
        <v>32063.4</v>
      </c>
      <c r="AE16" s="12">
        <v>0</v>
      </c>
      <c r="AF16" s="12">
        <v>120399.1</v>
      </c>
      <c r="AG16" s="12">
        <v>120399.1</v>
      </c>
      <c r="AH16" s="12">
        <v>0</v>
      </c>
      <c r="AI16" s="12">
        <v>0</v>
      </c>
      <c r="AJ16" s="12">
        <v>0</v>
      </c>
      <c r="AK16" s="12">
        <v>0</v>
      </c>
      <c r="AL16" s="12">
        <v>0</v>
      </c>
      <c r="AM16" s="12">
        <v>0</v>
      </c>
      <c r="AN16" s="12">
        <v>23903.3</v>
      </c>
      <c r="AO16" s="12">
        <v>23903.3</v>
      </c>
      <c r="AP16" s="12">
        <v>0</v>
      </c>
      <c r="AQ16" s="12">
        <f t="shared" si="1"/>
        <v>2561.0000000000582</v>
      </c>
      <c r="AR16" s="12">
        <f t="shared" si="2"/>
        <v>2561.0000000000582</v>
      </c>
      <c r="AS16" s="12">
        <f t="shared" si="3"/>
        <v>3.5999999999985448</v>
      </c>
      <c r="AT16" s="12">
        <f t="shared" si="4"/>
        <v>-3797.5</v>
      </c>
      <c r="AU16" s="12">
        <f t="shared" si="5"/>
        <v>-699</v>
      </c>
      <c r="AV16" s="12">
        <f t="shared" si="6"/>
        <v>-3098.5</v>
      </c>
      <c r="AW16" s="12">
        <f t="shared" si="7"/>
        <v>0</v>
      </c>
      <c r="AX16" s="12">
        <f t="shared" si="8"/>
        <v>-760.90000000000146</v>
      </c>
      <c r="AY16" s="12">
        <f t="shared" si="9"/>
        <v>0</v>
      </c>
      <c r="AZ16" s="12">
        <f t="shared" si="10"/>
        <v>7115.8000000000029</v>
      </c>
      <c r="BA16" s="12">
        <f t="shared" si="11"/>
        <v>7115.8000000000029</v>
      </c>
      <c r="BB16" s="12">
        <f t="shared" si="12"/>
        <v>0</v>
      </c>
      <c r="BC16" s="12">
        <f t="shared" si="13"/>
        <v>0</v>
      </c>
      <c r="BD16" s="12">
        <f t="shared" si="14"/>
        <v>0</v>
      </c>
      <c r="BE16" s="12">
        <f t="shared" si="15"/>
        <v>0</v>
      </c>
      <c r="BF16" s="12">
        <f t="shared" si="16"/>
        <v>0</v>
      </c>
      <c r="BG16" s="12">
        <f t="shared" si="17"/>
        <v>0</v>
      </c>
      <c r="BH16" s="12">
        <f t="shared" si="18"/>
        <v>0</v>
      </c>
      <c r="BI16" s="12">
        <f t="shared" si="19"/>
        <v>0</v>
      </c>
      <c r="BJ16" s="12">
        <f t="shared" si="20"/>
        <v>0</v>
      </c>
      <c r="BL16" s="14"/>
      <c r="BM16" s="14"/>
      <c r="BN16" s="15"/>
      <c r="BO16" s="15"/>
      <c r="BP16" s="16"/>
      <c r="BQ16" s="13"/>
      <c r="BT16" s="17"/>
      <c r="BX16" s="13"/>
      <c r="BY16" s="13"/>
      <c r="BZ16" s="13"/>
      <c r="CA16" s="13"/>
      <c r="CB16" s="13"/>
      <c r="CC16" s="13"/>
      <c r="CD16" s="13"/>
      <c r="CE16" s="13"/>
      <c r="CF16" s="13"/>
      <c r="CG16" s="13"/>
      <c r="CH16" s="13"/>
      <c r="CI16" s="13"/>
      <c r="CJ16" s="13"/>
      <c r="CK16" s="13"/>
      <c r="CL16" s="13"/>
    </row>
    <row r="17" spans="1:90" x14ac:dyDescent="0.25">
      <c r="A17" s="10">
        <v>5</v>
      </c>
      <c r="B17" s="11" t="s">
        <v>27</v>
      </c>
      <c r="C17" s="12">
        <v>147077.4</v>
      </c>
      <c r="D17" s="12">
        <v>147077.4</v>
      </c>
      <c r="E17" s="12">
        <v>13529.8</v>
      </c>
      <c r="F17" s="12">
        <v>98867.5</v>
      </c>
      <c r="G17" s="12">
        <v>37919.300000000003</v>
      </c>
      <c r="H17" s="12">
        <v>58403.6</v>
      </c>
      <c r="I17" s="12">
        <v>2544.6</v>
      </c>
      <c r="J17" s="12">
        <v>9118.5</v>
      </c>
      <c r="K17" s="12">
        <v>0</v>
      </c>
      <c r="L17" s="12">
        <v>25561.599999999999</v>
      </c>
      <c r="M17" s="12">
        <v>25561.599999999999</v>
      </c>
      <c r="N17" s="12">
        <v>0</v>
      </c>
      <c r="O17" s="12">
        <v>0</v>
      </c>
      <c r="P17" s="12">
        <v>0</v>
      </c>
      <c r="Q17" s="12">
        <v>0</v>
      </c>
      <c r="R17" s="12">
        <v>0</v>
      </c>
      <c r="S17" s="12">
        <v>0</v>
      </c>
      <c r="T17" s="12">
        <v>0</v>
      </c>
      <c r="U17" s="12">
        <v>0</v>
      </c>
      <c r="V17" s="12">
        <v>0</v>
      </c>
      <c r="W17" s="12">
        <v>148412.1</v>
      </c>
      <c r="X17" s="12">
        <v>148412.1</v>
      </c>
      <c r="Y17" s="12">
        <v>13536.5</v>
      </c>
      <c r="Z17" s="12">
        <v>99491.3</v>
      </c>
      <c r="AA17" s="12">
        <v>38156.199999999997</v>
      </c>
      <c r="AB17" s="12">
        <v>58790.5</v>
      </c>
      <c r="AC17" s="12">
        <v>2544.6</v>
      </c>
      <c r="AD17" s="12">
        <v>10587.5</v>
      </c>
      <c r="AE17" s="12">
        <v>0</v>
      </c>
      <c r="AF17" s="12">
        <v>24796.799999999999</v>
      </c>
      <c r="AG17" s="12">
        <v>24796.799999999999</v>
      </c>
      <c r="AH17" s="12">
        <v>0</v>
      </c>
      <c r="AI17" s="12">
        <v>0</v>
      </c>
      <c r="AJ17" s="12">
        <v>0</v>
      </c>
      <c r="AK17" s="12">
        <v>0</v>
      </c>
      <c r="AL17" s="12">
        <v>0</v>
      </c>
      <c r="AM17" s="12">
        <v>0</v>
      </c>
      <c r="AN17" s="12">
        <v>0</v>
      </c>
      <c r="AO17" s="12">
        <v>0</v>
      </c>
      <c r="AP17" s="12">
        <v>0</v>
      </c>
      <c r="AQ17" s="12">
        <f t="shared" si="1"/>
        <v>1334.7000000000116</v>
      </c>
      <c r="AR17" s="12">
        <f t="shared" si="2"/>
        <v>1334.7000000000116</v>
      </c>
      <c r="AS17" s="12">
        <f t="shared" si="3"/>
        <v>6.7000000000007276</v>
      </c>
      <c r="AT17" s="12">
        <f t="shared" si="4"/>
        <v>623.80000000000291</v>
      </c>
      <c r="AU17" s="12">
        <f t="shared" si="5"/>
        <v>236.89999999999418</v>
      </c>
      <c r="AV17" s="12">
        <f t="shared" si="6"/>
        <v>386.90000000000146</v>
      </c>
      <c r="AW17" s="12">
        <f t="shared" si="7"/>
        <v>0</v>
      </c>
      <c r="AX17" s="12">
        <f t="shared" si="8"/>
        <v>1469</v>
      </c>
      <c r="AY17" s="12">
        <f t="shared" si="9"/>
        <v>0</v>
      </c>
      <c r="AZ17" s="12">
        <f t="shared" si="10"/>
        <v>-764.79999999999927</v>
      </c>
      <c r="BA17" s="12">
        <f t="shared" si="11"/>
        <v>-764.79999999999927</v>
      </c>
      <c r="BB17" s="12">
        <f t="shared" si="12"/>
        <v>0</v>
      </c>
      <c r="BC17" s="12">
        <f t="shared" si="13"/>
        <v>0</v>
      </c>
      <c r="BD17" s="12">
        <f t="shared" si="14"/>
        <v>0</v>
      </c>
      <c r="BE17" s="12">
        <f t="shared" si="15"/>
        <v>0</v>
      </c>
      <c r="BF17" s="12">
        <f t="shared" si="16"/>
        <v>0</v>
      </c>
      <c r="BG17" s="12">
        <f t="shared" si="17"/>
        <v>0</v>
      </c>
      <c r="BH17" s="12">
        <f t="shared" si="18"/>
        <v>0</v>
      </c>
      <c r="BI17" s="12">
        <f t="shared" si="19"/>
        <v>0</v>
      </c>
      <c r="BJ17" s="12">
        <f t="shared" si="20"/>
        <v>0</v>
      </c>
      <c r="BL17" s="14"/>
      <c r="BM17" s="14"/>
      <c r="BN17" s="15"/>
      <c r="BO17" s="15"/>
      <c r="BP17" s="16"/>
      <c r="BQ17" s="13"/>
      <c r="BT17" s="17"/>
      <c r="BX17" s="13"/>
      <c r="BY17" s="13"/>
      <c r="BZ17" s="13"/>
      <c r="CA17" s="13"/>
      <c r="CB17" s="13"/>
      <c r="CC17" s="13"/>
      <c r="CD17" s="13"/>
      <c r="CE17" s="13"/>
      <c r="CF17" s="13"/>
      <c r="CG17" s="13"/>
      <c r="CH17" s="13"/>
      <c r="CI17" s="13"/>
      <c r="CJ17" s="13"/>
      <c r="CK17" s="13"/>
      <c r="CL17" s="13"/>
    </row>
    <row r="18" spans="1:90" x14ac:dyDescent="0.25">
      <c r="A18" s="10">
        <v>6</v>
      </c>
      <c r="B18" s="11" t="s">
        <v>28</v>
      </c>
      <c r="C18" s="12">
        <v>333250</v>
      </c>
      <c r="D18" s="12">
        <v>322980</v>
      </c>
      <c r="E18" s="12">
        <v>31511.5</v>
      </c>
      <c r="F18" s="12">
        <v>194700.6</v>
      </c>
      <c r="G18" s="12">
        <v>71325.2</v>
      </c>
      <c r="H18" s="12">
        <v>115959.2</v>
      </c>
      <c r="I18" s="12">
        <v>7416.2</v>
      </c>
      <c r="J18" s="12">
        <v>22661.200000000001</v>
      </c>
      <c r="K18" s="12">
        <v>0</v>
      </c>
      <c r="L18" s="12">
        <v>74106.7</v>
      </c>
      <c r="M18" s="12">
        <v>74106.7</v>
      </c>
      <c r="N18" s="12">
        <v>0</v>
      </c>
      <c r="O18" s="12">
        <v>0</v>
      </c>
      <c r="P18" s="12">
        <v>0</v>
      </c>
      <c r="Q18" s="12">
        <v>0</v>
      </c>
      <c r="R18" s="12">
        <v>0</v>
      </c>
      <c r="S18" s="12">
        <v>0</v>
      </c>
      <c r="T18" s="12">
        <v>10270</v>
      </c>
      <c r="U18" s="12">
        <v>10270</v>
      </c>
      <c r="V18" s="12">
        <v>0</v>
      </c>
      <c r="W18" s="12">
        <v>343164.8</v>
      </c>
      <c r="X18" s="12">
        <v>332894.8</v>
      </c>
      <c r="Y18" s="12">
        <v>31489.9</v>
      </c>
      <c r="Z18" s="12">
        <v>197015.1</v>
      </c>
      <c r="AA18" s="12">
        <v>76633.399999999994</v>
      </c>
      <c r="AB18" s="12">
        <v>112965.5</v>
      </c>
      <c r="AC18" s="12">
        <v>7416.2</v>
      </c>
      <c r="AD18" s="12">
        <v>23646.400000000001</v>
      </c>
      <c r="AE18" s="12">
        <v>0</v>
      </c>
      <c r="AF18" s="12">
        <v>80743.399999999994</v>
      </c>
      <c r="AG18" s="12">
        <v>80743.399999999994</v>
      </c>
      <c r="AH18" s="12">
        <v>0</v>
      </c>
      <c r="AI18" s="12">
        <v>0</v>
      </c>
      <c r="AJ18" s="12">
        <v>0</v>
      </c>
      <c r="AK18" s="12">
        <v>0</v>
      </c>
      <c r="AL18" s="12">
        <v>0</v>
      </c>
      <c r="AM18" s="12">
        <v>0</v>
      </c>
      <c r="AN18" s="12">
        <v>10270</v>
      </c>
      <c r="AO18" s="12">
        <v>10270</v>
      </c>
      <c r="AP18" s="12">
        <v>0</v>
      </c>
      <c r="AQ18" s="12">
        <f t="shared" si="1"/>
        <v>9914.7999999999884</v>
      </c>
      <c r="AR18" s="12">
        <f t="shared" si="2"/>
        <v>9914.7999999999884</v>
      </c>
      <c r="AS18" s="12">
        <f t="shared" si="3"/>
        <v>-21.599999999998545</v>
      </c>
      <c r="AT18" s="12">
        <f t="shared" si="4"/>
        <v>2314.5</v>
      </c>
      <c r="AU18" s="12">
        <f t="shared" si="5"/>
        <v>5308.1999999999971</v>
      </c>
      <c r="AV18" s="12">
        <f t="shared" si="6"/>
        <v>-2993.6999999999971</v>
      </c>
      <c r="AW18" s="12">
        <f t="shared" si="7"/>
        <v>0</v>
      </c>
      <c r="AX18" s="12">
        <f t="shared" si="8"/>
        <v>985.20000000000073</v>
      </c>
      <c r="AY18" s="12">
        <f t="shared" si="9"/>
        <v>0</v>
      </c>
      <c r="AZ18" s="12">
        <f t="shared" si="10"/>
        <v>6636.6999999999971</v>
      </c>
      <c r="BA18" s="12">
        <f t="shared" si="11"/>
        <v>6636.6999999999971</v>
      </c>
      <c r="BB18" s="12">
        <f t="shared" si="12"/>
        <v>0</v>
      </c>
      <c r="BC18" s="12">
        <f t="shared" si="13"/>
        <v>0</v>
      </c>
      <c r="BD18" s="12">
        <f t="shared" si="14"/>
        <v>0</v>
      </c>
      <c r="BE18" s="12">
        <f t="shared" si="15"/>
        <v>0</v>
      </c>
      <c r="BF18" s="12">
        <f t="shared" si="16"/>
        <v>0</v>
      </c>
      <c r="BG18" s="12">
        <f t="shared" si="17"/>
        <v>0</v>
      </c>
      <c r="BH18" s="12">
        <f t="shared" si="18"/>
        <v>0</v>
      </c>
      <c r="BI18" s="12">
        <f t="shared" si="19"/>
        <v>0</v>
      </c>
      <c r="BJ18" s="12">
        <f t="shared" si="20"/>
        <v>0</v>
      </c>
      <c r="BL18" s="14"/>
      <c r="BM18" s="14"/>
      <c r="BN18" s="15"/>
      <c r="BO18" s="15"/>
      <c r="BP18" s="16"/>
      <c r="BQ18" s="13"/>
      <c r="BT18" s="17"/>
      <c r="BX18" s="13"/>
      <c r="BY18" s="13"/>
      <c r="BZ18" s="13"/>
      <c r="CA18" s="13"/>
      <c r="CB18" s="13"/>
      <c r="CC18" s="13"/>
      <c r="CD18" s="13"/>
      <c r="CE18" s="13"/>
      <c r="CF18" s="13"/>
      <c r="CG18" s="13"/>
      <c r="CH18" s="13"/>
      <c r="CI18" s="13"/>
      <c r="CJ18" s="13"/>
      <c r="CK18" s="13"/>
      <c r="CL18" s="13"/>
    </row>
    <row r="19" spans="1:90" x14ac:dyDescent="0.25">
      <c r="A19" s="10">
        <v>7</v>
      </c>
      <c r="B19" s="11" t="s">
        <v>29</v>
      </c>
      <c r="C19" s="12">
        <v>538650.39999999991</v>
      </c>
      <c r="D19" s="12">
        <v>519716.19999999995</v>
      </c>
      <c r="E19" s="12">
        <v>53705.3</v>
      </c>
      <c r="F19" s="12">
        <v>275777.7</v>
      </c>
      <c r="G19" s="12">
        <v>119850.7</v>
      </c>
      <c r="H19" s="12">
        <v>129799.1</v>
      </c>
      <c r="I19" s="12">
        <v>26127.9</v>
      </c>
      <c r="J19" s="12">
        <v>42863.3</v>
      </c>
      <c r="K19" s="12">
        <v>227.6</v>
      </c>
      <c r="L19" s="12">
        <v>147369.9</v>
      </c>
      <c r="M19" s="12">
        <v>147369.9</v>
      </c>
      <c r="N19" s="12">
        <v>211.2</v>
      </c>
      <c r="O19" s="12">
        <v>0</v>
      </c>
      <c r="P19" s="12">
        <v>0</v>
      </c>
      <c r="Q19" s="12">
        <v>0</v>
      </c>
      <c r="R19" s="12">
        <v>0</v>
      </c>
      <c r="S19" s="12">
        <v>0</v>
      </c>
      <c r="T19" s="12">
        <v>18934.2</v>
      </c>
      <c r="U19" s="12">
        <v>18934.2</v>
      </c>
      <c r="V19" s="12">
        <v>0</v>
      </c>
      <c r="W19" s="12">
        <v>539925.20000000007</v>
      </c>
      <c r="X19" s="12">
        <v>520991.00000000006</v>
      </c>
      <c r="Y19" s="12">
        <v>53677.2</v>
      </c>
      <c r="Z19" s="12">
        <v>269309.10000000003</v>
      </c>
      <c r="AA19" s="12">
        <v>118523.8</v>
      </c>
      <c r="AB19" s="12">
        <v>124657.4</v>
      </c>
      <c r="AC19" s="12">
        <v>26127.9</v>
      </c>
      <c r="AD19" s="12">
        <v>42287</v>
      </c>
      <c r="AE19" s="12">
        <v>209.1</v>
      </c>
      <c r="AF19" s="12">
        <v>155717.70000000001</v>
      </c>
      <c r="AG19" s="12">
        <v>155717.70000000001</v>
      </c>
      <c r="AH19" s="12">
        <v>155.6</v>
      </c>
      <c r="AI19" s="12">
        <v>0</v>
      </c>
      <c r="AJ19" s="12">
        <v>0</v>
      </c>
      <c r="AK19" s="12">
        <v>0</v>
      </c>
      <c r="AL19" s="12">
        <v>0</v>
      </c>
      <c r="AM19" s="12">
        <v>0</v>
      </c>
      <c r="AN19" s="12">
        <v>18934.2</v>
      </c>
      <c r="AO19" s="12">
        <v>18934.2</v>
      </c>
      <c r="AP19" s="12">
        <v>0</v>
      </c>
      <c r="AQ19" s="12">
        <f t="shared" si="1"/>
        <v>1274.800000000163</v>
      </c>
      <c r="AR19" s="12">
        <f t="shared" si="2"/>
        <v>1274.8000000001048</v>
      </c>
      <c r="AS19" s="12">
        <f t="shared" si="3"/>
        <v>-28.100000000005821</v>
      </c>
      <c r="AT19" s="12">
        <f t="shared" si="4"/>
        <v>-6468.5999999999767</v>
      </c>
      <c r="AU19" s="12">
        <f t="shared" si="5"/>
        <v>-1326.8999999999942</v>
      </c>
      <c r="AV19" s="12">
        <f t="shared" si="6"/>
        <v>-5141.7000000000116</v>
      </c>
      <c r="AW19" s="12">
        <f t="shared" si="7"/>
        <v>0</v>
      </c>
      <c r="AX19" s="12">
        <f t="shared" si="8"/>
        <v>-576.30000000000291</v>
      </c>
      <c r="AY19" s="12">
        <f t="shared" si="9"/>
        <v>-18.5</v>
      </c>
      <c r="AZ19" s="12">
        <f t="shared" si="10"/>
        <v>8347.8000000000175</v>
      </c>
      <c r="BA19" s="12">
        <f t="shared" si="11"/>
        <v>8347.8000000000175</v>
      </c>
      <c r="BB19" s="12">
        <f t="shared" si="12"/>
        <v>-55.599999999999994</v>
      </c>
      <c r="BC19" s="12">
        <f t="shared" si="13"/>
        <v>0</v>
      </c>
      <c r="BD19" s="12">
        <f t="shared" si="14"/>
        <v>0</v>
      </c>
      <c r="BE19" s="12">
        <f t="shared" si="15"/>
        <v>0</v>
      </c>
      <c r="BF19" s="12">
        <f t="shared" si="16"/>
        <v>0</v>
      </c>
      <c r="BG19" s="12">
        <f t="shared" si="17"/>
        <v>0</v>
      </c>
      <c r="BH19" s="12">
        <f t="shared" si="18"/>
        <v>0</v>
      </c>
      <c r="BI19" s="12">
        <f t="shared" si="19"/>
        <v>0</v>
      </c>
      <c r="BJ19" s="12">
        <f t="shared" si="20"/>
        <v>0</v>
      </c>
      <c r="BL19" s="14"/>
      <c r="BM19" s="14"/>
      <c r="BN19" s="15"/>
      <c r="BO19" s="15"/>
      <c r="BP19" s="16"/>
      <c r="BQ19" s="13"/>
      <c r="BT19" s="17"/>
      <c r="BX19" s="13"/>
      <c r="BY19" s="13"/>
      <c r="BZ19" s="13"/>
      <c r="CA19" s="13"/>
      <c r="CB19" s="13"/>
      <c r="CC19" s="13"/>
      <c r="CD19" s="13"/>
      <c r="CE19" s="13"/>
      <c r="CF19" s="13"/>
      <c r="CG19" s="13"/>
      <c r="CH19" s="13"/>
      <c r="CI19" s="13"/>
      <c r="CJ19" s="13"/>
      <c r="CK19" s="13"/>
      <c r="CL19" s="13"/>
    </row>
    <row r="20" spans="1:90" x14ac:dyDescent="0.25">
      <c r="A20" s="10">
        <v>8</v>
      </c>
      <c r="B20" s="11" t="s">
        <v>30</v>
      </c>
      <c r="C20" s="12">
        <v>226540.3</v>
      </c>
      <c r="D20" s="12">
        <v>221562.59999999998</v>
      </c>
      <c r="E20" s="12">
        <v>17384.099999999999</v>
      </c>
      <c r="F20" s="12">
        <v>157874.59999999998</v>
      </c>
      <c r="G20" s="12">
        <v>51458.1</v>
      </c>
      <c r="H20" s="12">
        <v>100863.7</v>
      </c>
      <c r="I20" s="12">
        <v>5552.8</v>
      </c>
      <c r="J20" s="12">
        <v>12800</v>
      </c>
      <c r="K20" s="12">
        <v>0</v>
      </c>
      <c r="L20" s="12">
        <v>33503.9</v>
      </c>
      <c r="M20" s="12">
        <v>33503.9</v>
      </c>
      <c r="N20" s="12">
        <v>0</v>
      </c>
      <c r="O20" s="12">
        <v>0</v>
      </c>
      <c r="P20" s="12">
        <v>0</v>
      </c>
      <c r="Q20" s="12">
        <v>0</v>
      </c>
      <c r="R20" s="12">
        <v>0</v>
      </c>
      <c r="S20" s="12">
        <v>0</v>
      </c>
      <c r="T20" s="12">
        <v>4977.7</v>
      </c>
      <c r="U20" s="12">
        <v>4977.7</v>
      </c>
      <c r="V20" s="12">
        <v>0</v>
      </c>
      <c r="W20" s="12">
        <v>228804.4</v>
      </c>
      <c r="X20" s="12">
        <v>223826.69999999998</v>
      </c>
      <c r="Y20" s="12">
        <v>17367.400000000001</v>
      </c>
      <c r="Z20" s="12">
        <v>157016.69999999998</v>
      </c>
      <c r="AA20" s="12">
        <v>51299.4</v>
      </c>
      <c r="AB20" s="12">
        <v>100164.5</v>
      </c>
      <c r="AC20" s="12">
        <v>5552.8</v>
      </c>
      <c r="AD20" s="12">
        <v>10873.5</v>
      </c>
      <c r="AE20" s="12">
        <v>0</v>
      </c>
      <c r="AF20" s="12">
        <v>38569.1</v>
      </c>
      <c r="AG20" s="12">
        <v>38569.1</v>
      </c>
      <c r="AH20" s="12">
        <v>0</v>
      </c>
      <c r="AI20" s="12">
        <v>0</v>
      </c>
      <c r="AJ20" s="12">
        <v>0</v>
      </c>
      <c r="AK20" s="12">
        <v>0</v>
      </c>
      <c r="AL20" s="12">
        <v>0</v>
      </c>
      <c r="AM20" s="12">
        <v>0</v>
      </c>
      <c r="AN20" s="12">
        <v>4977.7</v>
      </c>
      <c r="AO20" s="12">
        <v>4977.7</v>
      </c>
      <c r="AP20" s="12">
        <v>0</v>
      </c>
      <c r="AQ20" s="12">
        <f t="shared" si="1"/>
        <v>2264.1000000000058</v>
      </c>
      <c r="AR20" s="12">
        <f t="shared" si="2"/>
        <v>2264.1000000000058</v>
      </c>
      <c r="AS20" s="12">
        <f t="shared" si="3"/>
        <v>-16.69999999999709</v>
      </c>
      <c r="AT20" s="12">
        <f t="shared" si="4"/>
        <v>-857.89999999999418</v>
      </c>
      <c r="AU20" s="12">
        <f t="shared" si="5"/>
        <v>-158.69999999999709</v>
      </c>
      <c r="AV20" s="12">
        <f t="shared" si="6"/>
        <v>-699.19999999999709</v>
      </c>
      <c r="AW20" s="12">
        <f t="shared" si="7"/>
        <v>0</v>
      </c>
      <c r="AX20" s="12">
        <f t="shared" si="8"/>
        <v>-1926.5</v>
      </c>
      <c r="AY20" s="12">
        <f t="shared" si="9"/>
        <v>0</v>
      </c>
      <c r="AZ20" s="12">
        <f t="shared" si="10"/>
        <v>5065.1999999999971</v>
      </c>
      <c r="BA20" s="12">
        <f t="shared" si="11"/>
        <v>5065.1999999999971</v>
      </c>
      <c r="BB20" s="12">
        <f t="shared" si="12"/>
        <v>0</v>
      </c>
      <c r="BC20" s="12">
        <f t="shared" si="13"/>
        <v>0</v>
      </c>
      <c r="BD20" s="12">
        <f t="shared" si="14"/>
        <v>0</v>
      </c>
      <c r="BE20" s="12">
        <f t="shared" si="15"/>
        <v>0</v>
      </c>
      <c r="BF20" s="12">
        <f t="shared" si="16"/>
        <v>0</v>
      </c>
      <c r="BG20" s="12">
        <f t="shared" si="17"/>
        <v>0</v>
      </c>
      <c r="BH20" s="12">
        <f t="shared" si="18"/>
        <v>0</v>
      </c>
      <c r="BI20" s="12">
        <f t="shared" si="19"/>
        <v>0</v>
      </c>
      <c r="BJ20" s="12">
        <f t="shared" si="20"/>
        <v>0</v>
      </c>
      <c r="BL20" s="14"/>
      <c r="BM20" s="14"/>
      <c r="BN20" s="15"/>
      <c r="BO20" s="15"/>
      <c r="BP20" s="16"/>
      <c r="BQ20" s="13"/>
      <c r="BT20" s="17"/>
      <c r="BX20" s="13"/>
      <c r="BY20" s="13"/>
      <c r="BZ20" s="13"/>
      <c r="CA20" s="13"/>
      <c r="CB20" s="13"/>
      <c r="CC20" s="13"/>
      <c r="CD20" s="13"/>
      <c r="CE20" s="13"/>
      <c r="CF20" s="13"/>
      <c r="CG20" s="13"/>
      <c r="CH20" s="13"/>
      <c r="CI20" s="13"/>
      <c r="CJ20" s="13"/>
      <c r="CK20" s="13"/>
      <c r="CL20" s="13"/>
    </row>
    <row r="21" spans="1:90" x14ac:dyDescent="0.25">
      <c r="A21" s="10">
        <v>9</v>
      </c>
      <c r="B21" s="11" t="s">
        <v>31</v>
      </c>
      <c r="C21" s="12">
        <v>585726.19999999995</v>
      </c>
      <c r="D21" s="12">
        <v>573894.6</v>
      </c>
      <c r="E21" s="12">
        <v>47475.1</v>
      </c>
      <c r="F21" s="12">
        <v>331917.8</v>
      </c>
      <c r="G21" s="12">
        <v>116904.2</v>
      </c>
      <c r="H21" s="12">
        <v>193574.3</v>
      </c>
      <c r="I21" s="12">
        <v>21439.3</v>
      </c>
      <c r="J21" s="12">
        <v>34607.800000000003</v>
      </c>
      <c r="K21" s="12">
        <v>0</v>
      </c>
      <c r="L21" s="12">
        <v>159893.9</v>
      </c>
      <c r="M21" s="12">
        <v>159893.9</v>
      </c>
      <c r="N21" s="12">
        <v>1013.6</v>
      </c>
      <c r="O21" s="12">
        <v>0</v>
      </c>
      <c r="P21" s="12">
        <v>0</v>
      </c>
      <c r="Q21" s="12">
        <v>0</v>
      </c>
      <c r="R21" s="12">
        <v>0</v>
      </c>
      <c r="S21" s="12">
        <v>0</v>
      </c>
      <c r="T21" s="12">
        <v>11831.6</v>
      </c>
      <c r="U21" s="12">
        <v>11831.6</v>
      </c>
      <c r="V21" s="12">
        <v>0</v>
      </c>
      <c r="W21" s="12">
        <v>589892.6</v>
      </c>
      <c r="X21" s="12">
        <v>578061</v>
      </c>
      <c r="Y21" s="12">
        <v>47418.400000000001</v>
      </c>
      <c r="Z21" s="12">
        <v>329902.5</v>
      </c>
      <c r="AA21" s="12">
        <v>116536.7</v>
      </c>
      <c r="AB21" s="12">
        <v>191926.5</v>
      </c>
      <c r="AC21" s="12">
        <v>21439.3</v>
      </c>
      <c r="AD21" s="12">
        <v>34197</v>
      </c>
      <c r="AE21" s="12">
        <v>0</v>
      </c>
      <c r="AF21" s="12">
        <v>166543.1</v>
      </c>
      <c r="AG21" s="12">
        <v>166543.1</v>
      </c>
      <c r="AH21" s="12">
        <v>375.8</v>
      </c>
      <c r="AI21" s="12">
        <v>0</v>
      </c>
      <c r="AJ21" s="12">
        <v>0</v>
      </c>
      <c r="AK21" s="12">
        <v>0</v>
      </c>
      <c r="AL21" s="12">
        <v>0</v>
      </c>
      <c r="AM21" s="12">
        <v>0</v>
      </c>
      <c r="AN21" s="12">
        <v>11831.6</v>
      </c>
      <c r="AO21" s="12">
        <v>11831.6</v>
      </c>
      <c r="AP21" s="12">
        <v>0</v>
      </c>
      <c r="AQ21" s="12">
        <f t="shared" si="1"/>
        <v>4166.4000000000233</v>
      </c>
      <c r="AR21" s="12">
        <f t="shared" si="2"/>
        <v>4166.4000000000233</v>
      </c>
      <c r="AS21" s="12">
        <f t="shared" si="3"/>
        <v>-56.69999999999709</v>
      </c>
      <c r="AT21" s="12">
        <f t="shared" si="4"/>
        <v>-2015.2999999999884</v>
      </c>
      <c r="AU21" s="12">
        <f t="shared" si="5"/>
        <v>-367.5</v>
      </c>
      <c r="AV21" s="12">
        <f t="shared" si="6"/>
        <v>-1647.7999999999884</v>
      </c>
      <c r="AW21" s="12">
        <f t="shared" si="7"/>
        <v>0</v>
      </c>
      <c r="AX21" s="12">
        <f t="shared" si="8"/>
        <v>-410.80000000000291</v>
      </c>
      <c r="AY21" s="12">
        <f t="shared" si="9"/>
        <v>0</v>
      </c>
      <c r="AZ21" s="12">
        <f t="shared" si="10"/>
        <v>6649.2000000000116</v>
      </c>
      <c r="BA21" s="12">
        <f t="shared" si="11"/>
        <v>6649.2000000000116</v>
      </c>
      <c r="BB21" s="12">
        <f t="shared" si="12"/>
        <v>-637.79999999999995</v>
      </c>
      <c r="BC21" s="12">
        <f t="shared" si="13"/>
        <v>0</v>
      </c>
      <c r="BD21" s="12">
        <f t="shared" si="14"/>
        <v>0</v>
      </c>
      <c r="BE21" s="12">
        <f t="shared" si="15"/>
        <v>0</v>
      </c>
      <c r="BF21" s="12">
        <f t="shared" si="16"/>
        <v>0</v>
      </c>
      <c r="BG21" s="12">
        <f t="shared" si="17"/>
        <v>0</v>
      </c>
      <c r="BH21" s="12">
        <f t="shared" si="18"/>
        <v>0</v>
      </c>
      <c r="BI21" s="12">
        <f t="shared" si="19"/>
        <v>0</v>
      </c>
      <c r="BJ21" s="12">
        <f t="shared" si="20"/>
        <v>0</v>
      </c>
      <c r="BL21" s="14"/>
      <c r="BM21" s="14"/>
      <c r="BN21" s="15"/>
      <c r="BO21" s="15"/>
      <c r="BP21" s="16"/>
      <c r="BQ21" s="13"/>
      <c r="BT21" s="17"/>
      <c r="BX21" s="13"/>
      <c r="BY21" s="13"/>
      <c r="BZ21" s="13"/>
      <c r="CA21" s="13"/>
      <c r="CB21" s="13"/>
      <c r="CC21" s="13"/>
      <c r="CD21" s="13"/>
      <c r="CE21" s="13"/>
      <c r="CF21" s="13"/>
      <c r="CG21" s="13"/>
      <c r="CH21" s="13"/>
      <c r="CI21" s="13"/>
      <c r="CJ21" s="13"/>
      <c r="CK21" s="13"/>
      <c r="CL21" s="13"/>
    </row>
    <row r="22" spans="1:90" x14ac:dyDescent="0.25">
      <c r="A22" s="10">
        <v>10</v>
      </c>
      <c r="B22" s="11" t="s">
        <v>32</v>
      </c>
      <c r="C22" s="12">
        <v>710074.3</v>
      </c>
      <c r="D22" s="12">
        <v>684872.9</v>
      </c>
      <c r="E22" s="12">
        <v>66305.600000000006</v>
      </c>
      <c r="F22" s="12">
        <v>350602.5</v>
      </c>
      <c r="G22" s="12">
        <v>151581.79999999999</v>
      </c>
      <c r="H22" s="12">
        <v>169000.5</v>
      </c>
      <c r="I22" s="12">
        <v>30020.2</v>
      </c>
      <c r="J22" s="12">
        <v>58265.4</v>
      </c>
      <c r="K22" s="12">
        <v>5923.3</v>
      </c>
      <c r="L22" s="12">
        <v>209699.4</v>
      </c>
      <c r="M22" s="12">
        <v>209699.4</v>
      </c>
      <c r="N22" s="12">
        <v>1839.8</v>
      </c>
      <c r="O22" s="12">
        <v>0</v>
      </c>
      <c r="P22" s="12">
        <v>0</v>
      </c>
      <c r="Q22" s="12">
        <v>0</v>
      </c>
      <c r="R22" s="12">
        <v>0</v>
      </c>
      <c r="S22" s="12">
        <v>0</v>
      </c>
      <c r="T22" s="12">
        <v>25201.4</v>
      </c>
      <c r="U22" s="12">
        <v>18319</v>
      </c>
      <c r="V22" s="12">
        <v>6882.4</v>
      </c>
      <c r="W22" s="12">
        <v>713183.6</v>
      </c>
      <c r="X22" s="12">
        <v>687982.2</v>
      </c>
      <c r="Y22" s="12">
        <v>66303.8</v>
      </c>
      <c r="Z22" s="12">
        <v>344587.3</v>
      </c>
      <c r="AA22" s="12">
        <v>150480.9</v>
      </c>
      <c r="AB22" s="12">
        <v>164086.20000000001</v>
      </c>
      <c r="AC22" s="12">
        <v>30020.2</v>
      </c>
      <c r="AD22" s="12">
        <v>58313.4</v>
      </c>
      <c r="AE22" s="12">
        <v>5923.3</v>
      </c>
      <c r="AF22" s="12">
        <v>218777.7</v>
      </c>
      <c r="AG22" s="12">
        <v>218777.7</v>
      </c>
      <c r="AH22" s="12">
        <v>1653.6</v>
      </c>
      <c r="AI22" s="12">
        <v>0</v>
      </c>
      <c r="AJ22" s="12">
        <v>0</v>
      </c>
      <c r="AK22" s="12">
        <v>0</v>
      </c>
      <c r="AL22" s="12">
        <v>0</v>
      </c>
      <c r="AM22" s="12">
        <v>0</v>
      </c>
      <c r="AN22" s="12">
        <v>25201.4</v>
      </c>
      <c r="AO22" s="12">
        <v>18319</v>
      </c>
      <c r="AP22" s="12">
        <v>6882.4</v>
      </c>
      <c r="AQ22" s="12">
        <f t="shared" si="1"/>
        <v>3109.2999999999302</v>
      </c>
      <c r="AR22" s="12">
        <f t="shared" si="2"/>
        <v>3109.2999999999302</v>
      </c>
      <c r="AS22" s="12">
        <f t="shared" si="3"/>
        <v>-1.8000000000029104</v>
      </c>
      <c r="AT22" s="12">
        <f t="shared" si="4"/>
        <v>-6015.2000000000116</v>
      </c>
      <c r="AU22" s="12">
        <f t="shared" si="5"/>
        <v>-1100.8999999999942</v>
      </c>
      <c r="AV22" s="12">
        <f t="shared" si="6"/>
        <v>-4914.2999999999884</v>
      </c>
      <c r="AW22" s="12">
        <f t="shared" si="7"/>
        <v>0</v>
      </c>
      <c r="AX22" s="12">
        <f t="shared" si="8"/>
        <v>48</v>
      </c>
      <c r="AY22" s="12">
        <f t="shared" si="9"/>
        <v>0</v>
      </c>
      <c r="AZ22" s="12">
        <f t="shared" si="10"/>
        <v>9078.3000000000175</v>
      </c>
      <c r="BA22" s="12">
        <f t="shared" si="11"/>
        <v>9078.3000000000175</v>
      </c>
      <c r="BB22" s="12">
        <f t="shared" si="12"/>
        <v>-186.20000000000005</v>
      </c>
      <c r="BC22" s="12">
        <f t="shared" si="13"/>
        <v>0</v>
      </c>
      <c r="BD22" s="12">
        <f t="shared" si="14"/>
        <v>0</v>
      </c>
      <c r="BE22" s="12">
        <f t="shared" si="15"/>
        <v>0</v>
      </c>
      <c r="BF22" s="12">
        <f t="shared" si="16"/>
        <v>0</v>
      </c>
      <c r="BG22" s="12">
        <f t="shared" si="17"/>
        <v>0</v>
      </c>
      <c r="BH22" s="12">
        <f t="shared" si="18"/>
        <v>0</v>
      </c>
      <c r="BI22" s="12">
        <f t="shared" si="19"/>
        <v>0</v>
      </c>
      <c r="BJ22" s="12">
        <f t="shared" si="20"/>
        <v>0</v>
      </c>
      <c r="BL22" s="14"/>
      <c r="BM22" s="14"/>
      <c r="BN22" s="15"/>
      <c r="BO22" s="15"/>
      <c r="BP22" s="16"/>
      <c r="BQ22" s="13"/>
      <c r="BT22" s="17"/>
      <c r="BU22" s="18"/>
      <c r="BV22" s="18"/>
      <c r="BX22" s="13"/>
      <c r="BY22" s="13"/>
      <c r="BZ22" s="13"/>
      <c r="CA22" s="13"/>
      <c r="CB22" s="13"/>
      <c r="CC22" s="13"/>
      <c r="CD22" s="13"/>
      <c r="CE22" s="13"/>
      <c r="CF22" s="13"/>
      <c r="CG22" s="13"/>
      <c r="CH22" s="13"/>
      <c r="CI22" s="13"/>
      <c r="CJ22" s="13"/>
      <c r="CK22" s="13"/>
      <c r="CL22" s="13"/>
    </row>
    <row r="23" spans="1:90" x14ac:dyDescent="0.25">
      <c r="A23" s="10">
        <v>11</v>
      </c>
      <c r="B23" s="11" t="s">
        <v>33</v>
      </c>
      <c r="C23" s="12">
        <v>498013.7</v>
      </c>
      <c r="D23" s="12">
        <v>493381.9</v>
      </c>
      <c r="E23" s="12">
        <v>32927.9</v>
      </c>
      <c r="F23" s="12">
        <v>328921.2</v>
      </c>
      <c r="G23" s="12">
        <v>115282.2</v>
      </c>
      <c r="H23" s="12">
        <v>201416.7</v>
      </c>
      <c r="I23" s="12">
        <v>12222.3</v>
      </c>
      <c r="J23" s="12">
        <v>20232.099999999999</v>
      </c>
      <c r="K23" s="12">
        <v>0</v>
      </c>
      <c r="L23" s="12">
        <v>111300.7</v>
      </c>
      <c r="M23" s="12">
        <v>111300.7</v>
      </c>
      <c r="N23" s="12">
        <v>445.8</v>
      </c>
      <c r="O23" s="12">
        <v>0</v>
      </c>
      <c r="P23" s="12">
        <v>0</v>
      </c>
      <c r="Q23" s="12">
        <v>0</v>
      </c>
      <c r="R23" s="12">
        <v>0</v>
      </c>
      <c r="S23" s="12">
        <v>0</v>
      </c>
      <c r="T23" s="12">
        <v>4631.8</v>
      </c>
      <c r="U23" s="12">
        <v>4631.8</v>
      </c>
      <c r="V23" s="12">
        <v>0</v>
      </c>
      <c r="W23" s="12">
        <v>499108.2</v>
      </c>
      <c r="X23" s="12">
        <v>494476.4</v>
      </c>
      <c r="Y23" s="12">
        <v>32922.5</v>
      </c>
      <c r="Z23" s="12">
        <v>326128.2</v>
      </c>
      <c r="AA23" s="12">
        <v>114763.8</v>
      </c>
      <c r="AB23" s="12">
        <v>199142.1</v>
      </c>
      <c r="AC23" s="12">
        <v>12222.3</v>
      </c>
      <c r="AD23" s="12">
        <v>20260.3</v>
      </c>
      <c r="AE23" s="12">
        <v>0</v>
      </c>
      <c r="AF23" s="12">
        <v>115165.4</v>
      </c>
      <c r="AG23" s="12">
        <v>115165.4</v>
      </c>
      <c r="AH23" s="12">
        <v>348</v>
      </c>
      <c r="AI23" s="12">
        <v>0</v>
      </c>
      <c r="AJ23" s="12">
        <v>0</v>
      </c>
      <c r="AK23" s="12">
        <v>0</v>
      </c>
      <c r="AL23" s="12">
        <v>0</v>
      </c>
      <c r="AM23" s="12">
        <v>0</v>
      </c>
      <c r="AN23" s="12">
        <v>4631.8</v>
      </c>
      <c r="AO23" s="12">
        <v>4631.8</v>
      </c>
      <c r="AP23" s="12">
        <v>0</v>
      </c>
      <c r="AQ23" s="12">
        <f t="shared" si="1"/>
        <v>1094.5</v>
      </c>
      <c r="AR23" s="12">
        <f t="shared" si="2"/>
        <v>1094.5</v>
      </c>
      <c r="AS23" s="12">
        <f t="shared" si="3"/>
        <v>-5.4000000000014552</v>
      </c>
      <c r="AT23" s="12">
        <f t="shared" si="4"/>
        <v>-2793</v>
      </c>
      <c r="AU23" s="12">
        <f t="shared" si="5"/>
        <v>-518.39999999999418</v>
      </c>
      <c r="AV23" s="12">
        <f t="shared" si="6"/>
        <v>-2274.6000000000058</v>
      </c>
      <c r="AW23" s="12">
        <f t="shared" si="7"/>
        <v>0</v>
      </c>
      <c r="AX23" s="12">
        <f t="shared" si="8"/>
        <v>28.200000000000728</v>
      </c>
      <c r="AY23" s="12">
        <f t="shared" si="9"/>
        <v>0</v>
      </c>
      <c r="AZ23" s="12">
        <f t="shared" si="10"/>
        <v>3864.6999999999971</v>
      </c>
      <c r="BA23" s="12">
        <f t="shared" si="11"/>
        <v>3864.6999999999971</v>
      </c>
      <c r="BB23" s="12">
        <f t="shared" si="12"/>
        <v>-97.800000000000011</v>
      </c>
      <c r="BC23" s="12">
        <f t="shared" si="13"/>
        <v>0</v>
      </c>
      <c r="BD23" s="12">
        <f t="shared" si="14"/>
        <v>0</v>
      </c>
      <c r="BE23" s="12">
        <f t="shared" si="15"/>
        <v>0</v>
      </c>
      <c r="BF23" s="12">
        <f t="shared" si="16"/>
        <v>0</v>
      </c>
      <c r="BG23" s="12">
        <f t="shared" si="17"/>
        <v>0</v>
      </c>
      <c r="BH23" s="12">
        <f t="shared" si="18"/>
        <v>0</v>
      </c>
      <c r="BI23" s="12">
        <f t="shared" si="19"/>
        <v>0</v>
      </c>
      <c r="BJ23" s="12">
        <f t="shared" si="20"/>
        <v>0</v>
      </c>
      <c r="BL23" s="14"/>
      <c r="BM23" s="14"/>
      <c r="BN23" s="15"/>
      <c r="BO23" s="15"/>
      <c r="BP23" s="16"/>
      <c r="BQ23" s="13"/>
      <c r="BT23" s="17"/>
      <c r="BX23" s="13"/>
      <c r="BY23" s="13"/>
      <c r="BZ23" s="13"/>
      <c r="CA23" s="13"/>
      <c r="CB23" s="13"/>
      <c r="CC23" s="13"/>
      <c r="CD23" s="13"/>
      <c r="CE23" s="13"/>
      <c r="CF23" s="13"/>
      <c r="CG23" s="13"/>
      <c r="CH23" s="13"/>
      <c r="CI23" s="13"/>
      <c r="CJ23" s="13"/>
      <c r="CK23" s="13"/>
      <c r="CL23" s="13"/>
    </row>
    <row r="24" spans="1:90" ht="15.75" x14ac:dyDescent="0.25">
      <c r="A24" s="10">
        <v>12</v>
      </c>
      <c r="B24" s="49" t="s">
        <v>123</v>
      </c>
      <c r="C24" s="12">
        <v>211457.2</v>
      </c>
      <c r="D24" s="12">
        <v>204193.80000000002</v>
      </c>
      <c r="E24" s="12">
        <v>19564.5</v>
      </c>
      <c r="F24" s="12">
        <v>123655.7</v>
      </c>
      <c r="G24" s="12">
        <v>46638.8</v>
      </c>
      <c r="H24" s="12">
        <v>70896.5</v>
      </c>
      <c r="I24" s="12">
        <v>6120.4</v>
      </c>
      <c r="J24" s="12">
        <v>14536.5</v>
      </c>
      <c r="K24" s="12">
        <v>0</v>
      </c>
      <c r="L24" s="12">
        <v>46437.1</v>
      </c>
      <c r="M24" s="12">
        <v>46437.1</v>
      </c>
      <c r="N24" s="12">
        <v>476.3</v>
      </c>
      <c r="O24" s="12">
        <v>0</v>
      </c>
      <c r="P24" s="12">
        <v>0</v>
      </c>
      <c r="Q24" s="12">
        <v>0</v>
      </c>
      <c r="R24" s="12">
        <v>0</v>
      </c>
      <c r="S24" s="12">
        <v>0</v>
      </c>
      <c r="T24" s="12">
        <v>7263.4</v>
      </c>
      <c r="U24" s="12">
        <v>7263.4</v>
      </c>
      <c r="V24" s="12">
        <v>0</v>
      </c>
      <c r="W24" s="12">
        <v>213191.49999999997</v>
      </c>
      <c r="X24" s="12">
        <v>205928.09999999998</v>
      </c>
      <c r="Y24" s="12">
        <v>19533.3</v>
      </c>
      <c r="Z24" s="12">
        <v>130875.49999999999</v>
      </c>
      <c r="AA24" s="12">
        <v>55633.2</v>
      </c>
      <c r="AB24" s="12">
        <v>69121.899999999994</v>
      </c>
      <c r="AC24" s="12">
        <v>6120.4</v>
      </c>
      <c r="AD24" s="12">
        <v>16585.3</v>
      </c>
      <c r="AE24" s="12">
        <v>0</v>
      </c>
      <c r="AF24" s="12">
        <v>38934</v>
      </c>
      <c r="AG24" s="12">
        <v>38934</v>
      </c>
      <c r="AH24" s="12">
        <v>230.5</v>
      </c>
      <c r="AI24" s="12">
        <v>0</v>
      </c>
      <c r="AJ24" s="12">
        <v>0</v>
      </c>
      <c r="AK24" s="12">
        <v>0</v>
      </c>
      <c r="AL24" s="12">
        <v>0</v>
      </c>
      <c r="AM24" s="12">
        <v>0</v>
      </c>
      <c r="AN24" s="12">
        <v>7263.4</v>
      </c>
      <c r="AO24" s="12">
        <v>7263.4</v>
      </c>
      <c r="AP24" s="12">
        <v>0</v>
      </c>
      <c r="AQ24" s="12">
        <f t="shared" si="1"/>
        <v>1734.2999999999593</v>
      </c>
      <c r="AR24" s="12">
        <f t="shared" si="2"/>
        <v>1734.2999999999593</v>
      </c>
      <c r="AS24" s="12">
        <f t="shared" si="3"/>
        <v>-31.200000000000728</v>
      </c>
      <c r="AT24" s="12">
        <f t="shared" si="4"/>
        <v>7219.7999999999884</v>
      </c>
      <c r="AU24" s="12">
        <f t="shared" si="5"/>
        <v>8994.3999999999942</v>
      </c>
      <c r="AV24" s="12">
        <f t="shared" si="6"/>
        <v>-1774.6000000000058</v>
      </c>
      <c r="AW24" s="12">
        <f t="shared" si="7"/>
        <v>0</v>
      </c>
      <c r="AX24" s="12">
        <f t="shared" si="8"/>
        <v>2048.7999999999993</v>
      </c>
      <c r="AY24" s="12">
        <f t="shared" si="9"/>
        <v>0</v>
      </c>
      <c r="AZ24" s="12">
        <f t="shared" si="10"/>
        <v>-7503.0999999999985</v>
      </c>
      <c r="BA24" s="12">
        <f t="shared" si="11"/>
        <v>-7503.0999999999985</v>
      </c>
      <c r="BB24" s="12">
        <f t="shared" si="12"/>
        <v>-245.8</v>
      </c>
      <c r="BC24" s="12">
        <f t="shared" si="13"/>
        <v>0</v>
      </c>
      <c r="BD24" s="12">
        <f t="shared" si="14"/>
        <v>0</v>
      </c>
      <c r="BE24" s="12">
        <f t="shared" si="15"/>
        <v>0</v>
      </c>
      <c r="BF24" s="12">
        <f t="shared" si="16"/>
        <v>0</v>
      </c>
      <c r="BG24" s="12">
        <f t="shared" si="17"/>
        <v>0</v>
      </c>
      <c r="BH24" s="12">
        <f t="shared" si="18"/>
        <v>0</v>
      </c>
      <c r="BI24" s="12">
        <f t="shared" si="19"/>
        <v>0</v>
      </c>
      <c r="BJ24" s="12">
        <f t="shared" si="20"/>
        <v>0</v>
      </c>
      <c r="BL24" s="14"/>
      <c r="BM24" s="14"/>
      <c r="BN24" s="15"/>
      <c r="BO24" s="15"/>
      <c r="BP24" s="16"/>
      <c r="BQ24" s="13"/>
      <c r="BT24" s="17"/>
      <c r="BX24" s="13"/>
      <c r="BY24" s="13"/>
      <c r="BZ24" s="13"/>
      <c r="CA24" s="13"/>
      <c r="CB24" s="13"/>
      <c r="CC24" s="13"/>
      <c r="CD24" s="13"/>
      <c r="CE24" s="13"/>
      <c r="CF24" s="13"/>
      <c r="CG24" s="13"/>
      <c r="CH24" s="13"/>
      <c r="CI24" s="13"/>
      <c r="CJ24" s="13"/>
      <c r="CK24" s="13"/>
      <c r="CL24" s="13"/>
    </row>
    <row r="25" spans="1:90" ht="15.75" x14ac:dyDescent="0.25">
      <c r="A25" s="10">
        <v>13</v>
      </c>
      <c r="B25" s="49" t="s">
        <v>124</v>
      </c>
      <c r="C25" s="12">
        <v>485263.89999999991</v>
      </c>
      <c r="D25" s="12">
        <v>471023.49999999988</v>
      </c>
      <c r="E25" s="12">
        <v>42223.3</v>
      </c>
      <c r="F25" s="12">
        <v>298881.79999999993</v>
      </c>
      <c r="G25" s="12">
        <v>105369.4</v>
      </c>
      <c r="H25" s="12">
        <v>172104.8</v>
      </c>
      <c r="I25" s="12">
        <v>21407.599999999999</v>
      </c>
      <c r="J25" s="12">
        <v>29258.1</v>
      </c>
      <c r="K25" s="12">
        <v>1257.0999999999999</v>
      </c>
      <c r="L25" s="12">
        <v>100660.3</v>
      </c>
      <c r="M25" s="12">
        <v>100660.3</v>
      </c>
      <c r="N25" s="12">
        <v>1014.5</v>
      </c>
      <c r="O25" s="12">
        <v>0</v>
      </c>
      <c r="P25" s="12">
        <v>0</v>
      </c>
      <c r="Q25" s="12">
        <v>0</v>
      </c>
      <c r="R25" s="12">
        <v>0</v>
      </c>
      <c r="S25" s="12">
        <v>0</v>
      </c>
      <c r="T25" s="12">
        <v>14240.4</v>
      </c>
      <c r="U25" s="12">
        <v>14240.4</v>
      </c>
      <c r="V25" s="12">
        <v>0</v>
      </c>
      <c r="W25" s="12">
        <v>487550.4</v>
      </c>
      <c r="X25" s="12">
        <v>473310</v>
      </c>
      <c r="Y25" s="12">
        <v>42240.4</v>
      </c>
      <c r="Z25" s="12">
        <v>296916.69999999995</v>
      </c>
      <c r="AA25" s="12">
        <v>105076.1</v>
      </c>
      <c r="AB25" s="12">
        <v>170433</v>
      </c>
      <c r="AC25" s="12">
        <v>21407.599999999999</v>
      </c>
      <c r="AD25" s="12">
        <v>28975.200000000001</v>
      </c>
      <c r="AE25" s="12">
        <v>1623.5</v>
      </c>
      <c r="AF25" s="12">
        <v>105177.7</v>
      </c>
      <c r="AG25" s="12">
        <v>105177.7</v>
      </c>
      <c r="AH25" s="12">
        <v>1023.6</v>
      </c>
      <c r="AI25" s="12">
        <v>0</v>
      </c>
      <c r="AJ25" s="12">
        <v>0</v>
      </c>
      <c r="AK25" s="12">
        <v>0</v>
      </c>
      <c r="AL25" s="12">
        <v>0</v>
      </c>
      <c r="AM25" s="12">
        <v>0</v>
      </c>
      <c r="AN25" s="12">
        <v>14240.4</v>
      </c>
      <c r="AO25" s="12">
        <v>14240.4</v>
      </c>
      <c r="AP25" s="12">
        <v>0</v>
      </c>
      <c r="AQ25" s="12">
        <f t="shared" si="1"/>
        <v>2286.5000000001164</v>
      </c>
      <c r="AR25" s="12">
        <f t="shared" si="2"/>
        <v>2286.5000000001164</v>
      </c>
      <c r="AS25" s="12">
        <f t="shared" si="3"/>
        <v>17.099999999998545</v>
      </c>
      <c r="AT25" s="12">
        <f t="shared" si="4"/>
        <v>-1965.0999999999767</v>
      </c>
      <c r="AU25" s="12">
        <f t="shared" si="5"/>
        <v>-293.29999999998836</v>
      </c>
      <c r="AV25" s="12">
        <f t="shared" si="6"/>
        <v>-1671.7999999999884</v>
      </c>
      <c r="AW25" s="12">
        <f t="shared" si="7"/>
        <v>0</v>
      </c>
      <c r="AX25" s="12">
        <f t="shared" si="8"/>
        <v>-282.89999999999782</v>
      </c>
      <c r="AY25" s="12">
        <f t="shared" si="9"/>
        <v>366.40000000000009</v>
      </c>
      <c r="AZ25" s="12">
        <f t="shared" si="10"/>
        <v>4517.3999999999942</v>
      </c>
      <c r="BA25" s="12">
        <f t="shared" si="11"/>
        <v>4517.3999999999942</v>
      </c>
      <c r="BB25" s="12">
        <f t="shared" si="12"/>
        <v>9.1000000000000227</v>
      </c>
      <c r="BC25" s="12">
        <f t="shared" si="13"/>
        <v>0</v>
      </c>
      <c r="BD25" s="12">
        <f t="shared" si="14"/>
        <v>0</v>
      </c>
      <c r="BE25" s="12">
        <f t="shared" si="15"/>
        <v>0</v>
      </c>
      <c r="BF25" s="12">
        <f t="shared" si="16"/>
        <v>0</v>
      </c>
      <c r="BG25" s="12">
        <f t="shared" si="17"/>
        <v>0</v>
      </c>
      <c r="BH25" s="12">
        <f t="shared" si="18"/>
        <v>0</v>
      </c>
      <c r="BI25" s="12">
        <f t="shared" si="19"/>
        <v>0</v>
      </c>
      <c r="BJ25" s="12">
        <f t="shared" si="20"/>
        <v>0</v>
      </c>
      <c r="BL25" s="14"/>
      <c r="BM25" s="14"/>
      <c r="BN25" s="15"/>
      <c r="BO25" s="15"/>
      <c r="BP25" s="16"/>
      <c r="BQ25" s="13"/>
      <c r="BT25" s="17"/>
      <c r="BX25" s="13"/>
      <c r="BY25" s="13"/>
      <c r="BZ25" s="13"/>
      <c r="CA25" s="13"/>
      <c r="CB25" s="13"/>
      <c r="CC25" s="13"/>
      <c r="CD25" s="13"/>
      <c r="CE25" s="13"/>
      <c r="CF25" s="13"/>
      <c r="CG25" s="13"/>
      <c r="CH25" s="13"/>
      <c r="CI25" s="13"/>
      <c r="CJ25" s="13"/>
      <c r="CK25" s="13"/>
      <c r="CL25" s="13"/>
    </row>
    <row r="26" spans="1:90" x14ac:dyDescent="0.25">
      <c r="A26" s="10">
        <v>14</v>
      </c>
      <c r="B26" s="11" t="s">
        <v>34</v>
      </c>
      <c r="C26" s="12">
        <v>793837.6</v>
      </c>
      <c r="D26" s="12">
        <v>764299.5</v>
      </c>
      <c r="E26" s="12">
        <v>82815</v>
      </c>
      <c r="F26" s="12">
        <v>333625.7</v>
      </c>
      <c r="G26" s="12">
        <v>177388.6</v>
      </c>
      <c r="H26" s="12">
        <v>111491.6</v>
      </c>
      <c r="I26" s="12">
        <v>44745.5</v>
      </c>
      <c r="J26" s="12">
        <v>40507.4</v>
      </c>
      <c r="K26" s="12">
        <v>7774.5</v>
      </c>
      <c r="L26" s="12">
        <v>307351.40000000002</v>
      </c>
      <c r="M26" s="12">
        <v>307351.40000000002</v>
      </c>
      <c r="N26" s="12">
        <v>3283.3</v>
      </c>
      <c r="O26" s="12">
        <v>0</v>
      </c>
      <c r="P26" s="12">
        <v>0</v>
      </c>
      <c r="Q26" s="12">
        <v>0</v>
      </c>
      <c r="R26" s="12">
        <v>0</v>
      </c>
      <c r="S26" s="12">
        <v>0</v>
      </c>
      <c r="T26" s="12">
        <v>29538.1</v>
      </c>
      <c r="U26" s="12">
        <v>29538.1</v>
      </c>
      <c r="V26" s="12">
        <v>0</v>
      </c>
      <c r="W26" s="12">
        <v>798868.4</v>
      </c>
      <c r="X26" s="12">
        <v>769330.3</v>
      </c>
      <c r="Y26" s="12">
        <v>82752.399999999994</v>
      </c>
      <c r="Z26" s="12">
        <v>333328.5</v>
      </c>
      <c r="AA26" s="12">
        <v>178067</v>
      </c>
      <c r="AB26" s="12">
        <v>110516</v>
      </c>
      <c r="AC26" s="12">
        <v>44745.5</v>
      </c>
      <c r="AD26" s="12">
        <v>40285.699999999997</v>
      </c>
      <c r="AE26" s="12">
        <v>7774.5</v>
      </c>
      <c r="AF26" s="12">
        <v>312963.7</v>
      </c>
      <c r="AG26" s="12">
        <v>312963.7</v>
      </c>
      <c r="AH26" s="12">
        <v>3178.7</v>
      </c>
      <c r="AI26" s="12">
        <v>0</v>
      </c>
      <c r="AJ26" s="12">
        <v>0</v>
      </c>
      <c r="AK26" s="12">
        <v>0</v>
      </c>
      <c r="AL26" s="12">
        <v>0</v>
      </c>
      <c r="AM26" s="12">
        <v>0</v>
      </c>
      <c r="AN26" s="12">
        <v>29538.1</v>
      </c>
      <c r="AO26" s="12">
        <v>29538.1</v>
      </c>
      <c r="AP26" s="12">
        <v>0</v>
      </c>
      <c r="AQ26" s="12">
        <f t="shared" si="1"/>
        <v>5030.8000000000466</v>
      </c>
      <c r="AR26" s="12">
        <f t="shared" si="2"/>
        <v>5030.8000000000466</v>
      </c>
      <c r="AS26" s="12">
        <f t="shared" si="3"/>
        <v>-62.600000000005821</v>
      </c>
      <c r="AT26" s="12">
        <f t="shared" si="4"/>
        <v>-297.20000000001164</v>
      </c>
      <c r="AU26" s="12">
        <f t="shared" si="5"/>
        <v>678.39999999999418</v>
      </c>
      <c r="AV26" s="12">
        <f t="shared" si="6"/>
        <v>-975.60000000000582</v>
      </c>
      <c r="AW26" s="12">
        <f t="shared" si="7"/>
        <v>0</v>
      </c>
      <c r="AX26" s="12">
        <f t="shared" si="8"/>
        <v>-221.70000000000437</v>
      </c>
      <c r="AY26" s="12">
        <f t="shared" si="9"/>
        <v>0</v>
      </c>
      <c r="AZ26" s="12">
        <f t="shared" si="10"/>
        <v>5612.2999999999884</v>
      </c>
      <c r="BA26" s="12">
        <f t="shared" si="11"/>
        <v>5612.2999999999884</v>
      </c>
      <c r="BB26" s="12">
        <f t="shared" si="12"/>
        <v>-104.60000000000036</v>
      </c>
      <c r="BC26" s="12">
        <f t="shared" si="13"/>
        <v>0</v>
      </c>
      <c r="BD26" s="12">
        <f t="shared" si="14"/>
        <v>0</v>
      </c>
      <c r="BE26" s="12">
        <f t="shared" si="15"/>
        <v>0</v>
      </c>
      <c r="BF26" s="12">
        <f t="shared" si="16"/>
        <v>0</v>
      </c>
      <c r="BG26" s="12">
        <f t="shared" si="17"/>
        <v>0</v>
      </c>
      <c r="BH26" s="12">
        <f t="shared" si="18"/>
        <v>0</v>
      </c>
      <c r="BI26" s="12">
        <f t="shared" si="19"/>
        <v>0</v>
      </c>
      <c r="BJ26" s="12">
        <f t="shared" si="20"/>
        <v>0</v>
      </c>
      <c r="BL26" s="14"/>
      <c r="BM26" s="14"/>
      <c r="BN26" s="15"/>
      <c r="BO26" s="15"/>
      <c r="BP26" s="16"/>
      <c r="BQ26" s="13"/>
      <c r="BT26" s="17"/>
      <c r="BX26" s="13"/>
      <c r="BY26" s="13"/>
      <c r="BZ26" s="13"/>
      <c r="CA26" s="13"/>
      <c r="CB26" s="13"/>
      <c r="CC26" s="13"/>
      <c r="CD26" s="13"/>
      <c r="CE26" s="13"/>
      <c r="CF26" s="13"/>
      <c r="CG26" s="13"/>
      <c r="CH26" s="13"/>
      <c r="CI26" s="13"/>
      <c r="CJ26" s="13"/>
      <c r="CK26" s="13"/>
      <c r="CL26" s="13"/>
    </row>
    <row r="27" spans="1:90" x14ac:dyDescent="0.25">
      <c r="A27" s="10">
        <v>15</v>
      </c>
      <c r="B27" s="11" t="s">
        <v>35</v>
      </c>
      <c r="C27" s="12">
        <v>957307.60000000009</v>
      </c>
      <c r="D27" s="12">
        <v>896096.70000000007</v>
      </c>
      <c r="E27" s="12">
        <v>77259.5</v>
      </c>
      <c r="F27" s="12">
        <v>308828.90000000002</v>
      </c>
      <c r="G27" s="12">
        <v>153075.70000000001</v>
      </c>
      <c r="H27" s="12">
        <v>116274.3</v>
      </c>
      <c r="I27" s="12">
        <v>39478.9</v>
      </c>
      <c r="J27" s="12">
        <v>51035.7</v>
      </c>
      <c r="K27" s="12">
        <v>8285.7999999999993</v>
      </c>
      <c r="L27" s="12">
        <v>445682.7</v>
      </c>
      <c r="M27" s="12">
        <v>445682.7</v>
      </c>
      <c r="N27" s="12">
        <v>2489.1</v>
      </c>
      <c r="O27" s="12">
        <v>0</v>
      </c>
      <c r="P27" s="12">
        <v>0</v>
      </c>
      <c r="Q27" s="12">
        <v>0</v>
      </c>
      <c r="R27" s="12">
        <v>13289.9</v>
      </c>
      <c r="S27" s="12">
        <v>13289.9</v>
      </c>
      <c r="T27" s="12">
        <v>61210.9</v>
      </c>
      <c r="U27" s="12">
        <v>52656.5</v>
      </c>
      <c r="V27" s="12">
        <v>8554.4</v>
      </c>
      <c r="W27" s="12">
        <v>964376.20000000007</v>
      </c>
      <c r="X27" s="12">
        <v>903165.3</v>
      </c>
      <c r="Y27" s="12">
        <v>77234.899999999994</v>
      </c>
      <c r="Z27" s="12">
        <v>309709.50000000006</v>
      </c>
      <c r="AA27" s="12">
        <v>153853.20000000001</v>
      </c>
      <c r="AB27" s="12">
        <v>116377.40000000001</v>
      </c>
      <c r="AC27" s="12">
        <v>39478.9</v>
      </c>
      <c r="AD27" s="12">
        <v>51158</v>
      </c>
      <c r="AE27" s="12">
        <v>8285.7999999999993</v>
      </c>
      <c r="AF27" s="12">
        <v>451773</v>
      </c>
      <c r="AG27" s="12">
        <v>451773</v>
      </c>
      <c r="AH27" s="12">
        <v>2076</v>
      </c>
      <c r="AI27" s="12">
        <v>0</v>
      </c>
      <c r="AJ27" s="12">
        <v>0</v>
      </c>
      <c r="AK27" s="12">
        <v>0</v>
      </c>
      <c r="AL27" s="12">
        <v>13289.9</v>
      </c>
      <c r="AM27" s="12">
        <v>13289.9</v>
      </c>
      <c r="AN27" s="12">
        <v>61210.9</v>
      </c>
      <c r="AO27" s="12">
        <v>52656.5</v>
      </c>
      <c r="AP27" s="12">
        <v>8554.4</v>
      </c>
      <c r="AQ27" s="12">
        <f t="shared" si="1"/>
        <v>7068.5999999999767</v>
      </c>
      <c r="AR27" s="12">
        <f t="shared" si="2"/>
        <v>7068.5999999999767</v>
      </c>
      <c r="AS27" s="12">
        <f t="shared" si="3"/>
        <v>-24.600000000005821</v>
      </c>
      <c r="AT27" s="12">
        <f t="shared" si="4"/>
        <v>880.60000000003492</v>
      </c>
      <c r="AU27" s="12">
        <f t="shared" si="5"/>
        <v>777.5</v>
      </c>
      <c r="AV27" s="12">
        <f t="shared" si="6"/>
        <v>103.10000000000582</v>
      </c>
      <c r="AW27" s="12">
        <f t="shared" si="7"/>
        <v>0</v>
      </c>
      <c r="AX27" s="12">
        <f t="shared" si="8"/>
        <v>122.30000000000291</v>
      </c>
      <c r="AY27" s="12">
        <f t="shared" si="9"/>
        <v>0</v>
      </c>
      <c r="AZ27" s="12">
        <f t="shared" si="10"/>
        <v>6090.2999999999884</v>
      </c>
      <c r="BA27" s="12">
        <f t="shared" si="11"/>
        <v>6090.2999999999884</v>
      </c>
      <c r="BB27" s="12">
        <f t="shared" si="12"/>
        <v>-413.09999999999991</v>
      </c>
      <c r="BC27" s="12">
        <f t="shared" si="13"/>
        <v>0</v>
      </c>
      <c r="BD27" s="12">
        <f t="shared" si="14"/>
        <v>0</v>
      </c>
      <c r="BE27" s="12">
        <f t="shared" si="15"/>
        <v>0</v>
      </c>
      <c r="BF27" s="12">
        <f t="shared" si="16"/>
        <v>0</v>
      </c>
      <c r="BG27" s="12">
        <f t="shared" si="17"/>
        <v>0</v>
      </c>
      <c r="BH27" s="12">
        <f t="shared" si="18"/>
        <v>0</v>
      </c>
      <c r="BI27" s="12">
        <f t="shared" si="19"/>
        <v>0</v>
      </c>
      <c r="BJ27" s="12">
        <f t="shared" si="20"/>
        <v>0</v>
      </c>
      <c r="BL27" s="14"/>
      <c r="BM27" s="14"/>
      <c r="BN27" s="15"/>
      <c r="BO27" s="15"/>
      <c r="BP27" s="16"/>
      <c r="BQ27" s="13"/>
      <c r="BT27" s="17"/>
      <c r="BX27" s="13"/>
      <c r="BY27" s="13"/>
      <c r="BZ27" s="13"/>
      <c r="CA27" s="13"/>
      <c r="CB27" s="13"/>
      <c r="CC27" s="13"/>
      <c r="CD27" s="13"/>
      <c r="CE27" s="13"/>
      <c r="CF27" s="13"/>
      <c r="CG27" s="13"/>
      <c r="CH27" s="13"/>
      <c r="CI27" s="13"/>
      <c r="CJ27" s="13"/>
      <c r="CK27" s="13"/>
      <c r="CL27" s="13"/>
    </row>
    <row r="28" spans="1:90" s="22" customFormat="1" x14ac:dyDescent="0.25">
      <c r="A28" s="19"/>
      <c r="B28" s="20" t="s">
        <v>36</v>
      </c>
      <c r="C28" s="21">
        <v>1990462.9000000004</v>
      </c>
      <c r="D28" s="21">
        <v>1910322.0000000002</v>
      </c>
      <c r="E28" s="21">
        <v>192019.5</v>
      </c>
      <c r="F28" s="21">
        <v>755509.10000000009</v>
      </c>
      <c r="G28" s="21">
        <v>384624.2</v>
      </c>
      <c r="H28" s="21">
        <v>300433.2</v>
      </c>
      <c r="I28" s="21">
        <v>70451.7</v>
      </c>
      <c r="J28" s="21">
        <v>104741.3</v>
      </c>
      <c r="K28" s="21">
        <v>15483.6</v>
      </c>
      <c r="L28" s="21">
        <v>856565.79999999993</v>
      </c>
      <c r="M28" s="21">
        <v>856565.79999999993</v>
      </c>
      <c r="N28" s="21">
        <v>12029</v>
      </c>
      <c r="O28" s="21">
        <v>0</v>
      </c>
      <c r="P28" s="21">
        <v>0</v>
      </c>
      <c r="Q28" s="21">
        <v>0</v>
      </c>
      <c r="R28" s="21">
        <v>1486.3</v>
      </c>
      <c r="S28" s="21">
        <v>1486.3</v>
      </c>
      <c r="T28" s="21">
        <v>80140.899999999994</v>
      </c>
      <c r="U28" s="21">
        <v>80140.899999999994</v>
      </c>
      <c r="V28" s="21">
        <v>0</v>
      </c>
      <c r="W28" s="21">
        <v>1996929.7000000002</v>
      </c>
      <c r="X28" s="21">
        <v>1916788.8000000003</v>
      </c>
      <c r="Y28" s="21">
        <v>191890.9</v>
      </c>
      <c r="Z28" s="21">
        <v>759687.9</v>
      </c>
      <c r="AA28" s="21">
        <v>396097.1</v>
      </c>
      <c r="AB28" s="21">
        <v>293901.3</v>
      </c>
      <c r="AC28" s="21">
        <v>69689.5</v>
      </c>
      <c r="AD28" s="21">
        <v>104231.8</v>
      </c>
      <c r="AE28" s="21">
        <v>15541.4</v>
      </c>
      <c r="AF28" s="21">
        <v>859491.9</v>
      </c>
      <c r="AG28" s="21">
        <v>859491.9</v>
      </c>
      <c r="AH28" s="21">
        <v>11907.400000000001</v>
      </c>
      <c r="AI28" s="21">
        <v>0</v>
      </c>
      <c r="AJ28" s="21">
        <v>0</v>
      </c>
      <c r="AK28" s="21">
        <v>0</v>
      </c>
      <c r="AL28" s="21">
        <v>1486.3</v>
      </c>
      <c r="AM28" s="21">
        <v>1486.3</v>
      </c>
      <c r="AN28" s="21">
        <v>80140.899999999994</v>
      </c>
      <c r="AO28" s="21">
        <v>80140.899999999994</v>
      </c>
      <c r="AP28" s="21">
        <v>0</v>
      </c>
      <c r="AQ28" s="12">
        <f t="shared" si="1"/>
        <v>6466.7999999998137</v>
      </c>
      <c r="AR28" s="12">
        <f t="shared" si="2"/>
        <v>6466.8000000000466</v>
      </c>
      <c r="AS28" s="12">
        <f t="shared" si="3"/>
        <v>-128.60000000000582</v>
      </c>
      <c r="AT28" s="12">
        <f t="shared" si="4"/>
        <v>4178.7999999999302</v>
      </c>
      <c r="AU28" s="12">
        <f t="shared" si="5"/>
        <v>11472.899999999965</v>
      </c>
      <c r="AV28" s="12">
        <f t="shared" si="6"/>
        <v>-6531.9000000000233</v>
      </c>
      <c r="AW28" s="12">
        <f t="shared" si="7"/>
        <v>-762.19999999999709</v>
      </c>
      <c r="AX28" s="12">
        <f t="shared" si="8"/>
        <v>-509.5</v>
      </c>
      <c r="AY28" s="12">
        <f t="shared" si="9"/>
        <v>57.799999999999272</v>
      </c>
      <c r="AZ28" s="12">
        <f t="shared" si="10"/>
        <v>2926.1000000000931</v>
      </c>
      <c r="BA28" s="12">
        <f t="shared" si="11"/>
        <v>2926.1000000000931</v>
      </c>
      <c r="BB28" s="12">
        <f t="shared" si="12"/>
        <v>-121.59999999999854</v>
      </c>
      <c r="BC28" s="12">
        <f t="shared" si="13"/>
        <v>0</v>
      </c>
      <c r="BD28" s="12">
        <f t="shared" si="14"/>
        <v>0</v>
      </c>
      <c r="BE28" s="12">
        <f t="shared" si="15"/>
        <v>0</v>
      </c>
      <c r="BF28" s="12">
        <f t="shared" si="16"/>
        <v>0</v>
      </c>
      <c r="BG28" s="12">
        <f t="shared" si="17"/>
        <v>0</v>
      </c>
      <c r="BH28" s="12">
        <f t="shared" si="18"/>
        <v>0</v>
      </c>
      <c r="BI28" s="12">
        <f t="shared" si="19"/>
        <v>0</v>
      </c>
      <c r="BJ28" s="12">
        <f t="shared" si="20"/>
        <v>0</v>
      </c>
      <c r="BL28" s="14"/>
      <c r="BM28" s="14"/>
      <c r="BN28" s="15"/>
      <c r="BO28" s="15"/>
      <c r="BP28" s="16"/>
      <c r="BQ28" s="13"/>
      <c r="BT28" s="17"/>
      <c r="BX28" s="13"/>
      <c r="BY28" s="13"/>
      <c r="BZ28" s="13"/>
      <c r="CA28" s="13"/>
      <c r="CB28" s="13"/>
      <c r="CC28" s="13"/>
      <c r="CD28" s="13"/>
      <c r="CE28" s="13"/>
      <c r="CF28" s="13"/>
      <c r="CG28" s="13"/>
      <c r="CH28" s="13"/>
      <c r="CI28" s="13"/>
      <c r="CJ28" s="13"/>
      <c r="CK28" s="13"/>
      <c r="CL28" s="13"/>
    </row>
    <row r="29" spans="1:90" x14ac:dyDescent="0.25">
      <c r="A29" s="10">
        <v>16</v>
      </c>
      <c r="B29" s="11" t="s">
        <v>37</v>
      </c>
      <c r="C29" s="12">
        <v>1344217.8000000003</v>
      </c>
      <c r="D29" s="12">
        <v>1292514.0000000002</v>
      </c>
      <c r="E29" s="12">
        <v>127357.8</v>
      </c>
      <c r="F29" s="12">
        <v>458890.80000000005</v>
      </c>
      <c r="G29" s="12">
        <v>235229.1</v>
      </c>
      <c r="H29" s="12">
        <v>177561.30000000002</v>
      </c>
      <c r="I29" s="12">
        <v>46100.4</v>
      </c>
      <c r="J29" s="12">
        <v>63774.9</v>
      </c>
      <c r="K29" s="12">
        <v>15483.6</v>
      </c>
      <c r="L29" s="12">
        <v>641004.19999999995</v>
      </c>
      <c r="M29" s="12">
        <v>641004.19999999995</v>
      </c>
      <c r="N29" s="12">
        <v>11516.7</v>
      </c>
      <c r="O29" s="12">
        <v>0</v>
      </c>
      <c r="P29" s="12">
        <v>0</v>
      </c>
      <c r="Q29" s="12">
        <v>0</v>
      </c>
      <c r="R29" s="12">
        <v>1486.3</v>
      </c>
      <c r="S29" s="12">
        <v>1486.3</v>
      </c>
      <c r="T29" s="12">
        <v>51703.8</v>
      </c>
      <c r="U29" s="12">
        <v>51703.8</v>
      </c>
      <c r="V29" s="12">
        <v>0</v>
      </c>
      <c r="W29" s="12">
        <v>1344550.3000000003</v>
      </c>
      <c r="X29" s="12">
        <v>1292846.5000000002</v>
      </c>
      <c r="Y29" s="12">
        <v>127267.7</v>
      </c>
      <c r="Z29" s="12">
        <v>456423.00000000006</v>
      </c>
      <c r="AA29" s="12">
        <v>235800.2</v>
      </c>
      <c r="AB29" s="12">
        <v>175284.6</v>
      </c>
      <c r="AC29" s="12">
        <v>45338.2</v>
      </c>
      <c r="AD29" s="12">
        <v>63952.5</v>
      </c>
      <c r="AE29" s="12">
        <v>15541.4</v>
      </c>
      <c r="AF29" s="12">
        <v>643717</v>
      </c>
      <c r="AG29" s="12">
        <v>643717</v>
      </c>
      <c r="AH29" s="12">
        <v>11398.2</v>
      </c>
      <c r="AI29" s="12">
        <v>0</v>
      </c>
      <c r="AJ29" s="12">
        <v>0</v>
      </c>
      <c r="AK29" s="12">
        <v>0</v>
      </c>
      <c r="AL29" s="12">
        <v>1486.3</v>
      </c>
      <c r="AM29" s="12">
        <v>1486.3</v>
      </c>
      <c r="AN29" s="12">
        <v>51703.8</v>
      </c>
      <c r="AO29" s="12">
        <v>51703.8</v>
      </c>
      <c r="AP29" s="12">
        <v>0</v>
      </c>
      <c r="AQ29" s="12">
        <f t="shared" si="1"/>
        <v>332.5</v>
      </c>
      <c r="AR29" s="12">
        <f t="shared" si="2"/>
        <v>332.5</v>
      </c>
      <c r="AS29" s="12">
        <f t="shared" si="3"/>
        <v>-90.100000000005821</v>
      </c>
      <c r="AT29" s="12">
        <f t="shared" si="4"/>
        <v>-2467.7999999999884</v>
      </c>
      <c r="AU29" s="12">
        <f t="shared" si="5"/>
        <v>571.10000000000582</v>
      </c>
      <c r="AV29" s="12">
        <f t="shared" si="6"/>
        <v>-2276.7000000000116</v>
      </c>
      <c r="AW29" s="12">
        <f t="shared" si="7"/>
        <v>-762.20000000000437</v>
      </c>
      <c r="AX29" s="12">
        <f t="shared" si="8"/>
        <v>177.59999999999854</v>
      </c>
      <c r="AY29" s="12">
        <f t="shared" si="9"/>
        <v>57.799999999999272</v>
      </c>
      <c r="AZ29" s="12">
        <f t="shared" si="10"/>
        <v>2712.8000000000466</v>
      </c>
      <c r="BA29" s="12">
        <f t="shared" si="11"/>
        <v>2712.8000000000466</v>
      </c>
      <c r="BB29" s="12">
        <f t="shared" si="12"/>
        <v>-118.5</v>
      </c>
      <c r="BC29" s="12">
        <f t="shared" si="13"/>
        <v>0</v>
      </c>
      <c r="BD29" s="12">
        <f t="shared" si="14"/>
        <v>0</v>
      </c>
      <c r="BE29" s="12">
        <f t="shared" si="15"/>
        <v>0</v>
      </c>
      <c r="BF29" s="12">
        <f t="shared" si="16"/>
        <v>0</v>
      </c>
      <c r="BG29" s="12">
        <f t="shared" si="17"/>
        <v>0</v>
      </c>
      <c r="BH29" s="12">
        <f t="shared" si="18"/>
        <v>0</v>
      </c>
      <c r="BI29" s="12">
        <f t="shared" si="19"/>
        <v>0</v>
      </c>
      <c r="BJ29" s="12">
        <f t="shared" si="20"/>
        <v>0</v>
      </c>
      <c r="BL29" s="14"/>
      <c r="BM29" s="14"/>
      <c r="BN29" s="15"/>
      <c r="BO29" s="15"/>
      <c r="BP29" s="16"/>
      <c r="BQ29" s="13"/>
      <c r="BT29" s="17"/>
      <c r="BX29" s="13"/>
      <c r="BY29" s="13"/>
      <c r="BZ29" s="13"/>
      <c r="CA29" s="13"/>
      <c r="CB29" s="13"/>
      <c r="CC29" s="13"/>
      <c r="CD29" s="13"/>
      <c r="CE29" s="13"/>
      <c r="CF29" s="13"/>
      <c r="CG29" s="13"/>
      <c r="CH29" s="13"/>
      <c r="CI29" s="13"/>
      <c r="CJ29" s="13"/>
      <c r="CK29" s="13"/>
      <c r="CL29" s="13"/>
    </row>
    <row r="30" spans="1:90" x14ac:dyDescent="0.25">
      <c r="A30" s="10">
        <v>17</v>
      </c>
      <c r="B30" s="11" t="s">
        <v>38</v>
      </c>
      <c r="C30" s="12">
        <v>646245.1</v>
      </c>
      <c r="D30" s="12">
        <v>617808</v>
      </c>
      <c r="E30" s="12">
        <v>64661.7</v>
      </c>
      <c r="F30" s="12">
        <v>296618.3</v>
      </c>
      <c r="G30" s="12">
        <v>149395.1</v>
      </c>
      <c r="H30" s="12">
        <v>122871.9</v>
      </c>
      <c r="I30" s="12">
        <v>24351.3</v>
      </c>
      <c r="J30" s="12">
        <v>40966.400000000001</v>
      </c>
      <c r="K30" s="12">
        <v>0</v>
      </c>
      <c r="L30" s="12">
        <v>215561.60000000001</v>
      </c>
      <c r="M30" s="12">
        <v>215561.60000000001</v>
      </c>
      <c r="N30" s="12">
        <v>512.29999999999995</v>
      </c>
      <c r="O30" s="12">
        <v>0</v>
      </c>
      <c r="P30" s="12">
        <v>0</v>
      </c>
      <c r="Q30" s="12">
        <v>0</v>
      </c>
      <c r="R30" s="12">
        <v>0</v>
      </c>
      <c r="S30" s="12">
        <v>0</v>
      </c>
      <c r="T30" s="12">
        <v>28437.1</v>
      </c>
      <c r="U30" s="12">
        <v>28437.1</v>
      </c>
      <c r="V30" s="12">
        <v>0</v>
      </c>
      <c r="W30" s="12">
        <v>652379.39999999991</v>
      </c>
      <c r="X30" s="12">
        <v>623942.29999999993</v>
      </c>
      <c r="Y30" s="12">
        <v>64623.199999999997</v>
      </c>
      <c r="Z30" s="12">
        <v>303264.89999999997</v>
      </c>
      <c r="AA30" s="12">
        <v>160296.9</v>
      </c>
      <c r="AB30" s="12">
        <v>118616.7</v>
      </c>
      <c r="AC30" s="12">
        <v>24351.3</v>
      </c>
      <c r="AD30" s="12">
        <v>40279.300000000003</v>
      </c>
      <c r="AE30" s="12">
        <v>0</v>
      </c>
      <c r="AF30" s="12">
        <v>215774.9</v>
      </c>
      <c r="AG30" s="12">
        <v>215774.9</v>
      </c>
      <c r="AH30" s="12">
        <v>509.2</v>
      </c>
      <c r="AI30" s="12">
        <v>0</v>
      </c>
      <c r="AJ30" s="12">
        <v>0</v>
      </c>
      <c r="AK30" s="12">
        <v>0</v>
      </c>
      <c r="AL30" s="12">
        <v>0</v>
      </c>
      <c r="AM30" s="12">
        <v>0</v>
      </c>
      <c r="AN30" s="12">
        <v>28437.1</v>
      </c>
      <c r="AO30" s="12">
        <v>28437.1</v>
      </c>
      <c r="AP30" s="12">
        <v>0</v>
      </c>
      <c r="AQ30" s="12">
        <f t="shared" si="1"/>
        <v>6134.2999999999302</v>
      </c>
      <c r="AR30" s="12">
        <f t="shared" si="2"/>
        <v>6134.2999999999302</v>
      </c>
      <c r="AS30" s="12">
        <f t="shared" si="3"/>
        <v>-38.5</v>
      </c>
      <c r="AT30" s="12">
        <f t="shared" si="4"/>
        <v>6646.5999999999767</v>
      </c>
      <c r="AU30" s="12">
        <f t="shared" si="5"/>
        <v>10901.799999999988</v>
      </c>
      <c r="AV30" s="12">
        <f t="shared" si="6"/>
        <v>-4255.1999999999971</v>
      </c>
      <c r="AW30" s="12">
        <f t="shared" si="7"/>
        <v>0</v>
      </c>
      <c r="AX30" s="12">
        <f t="shared" si="8"/>
        <v>-687.09999999999854</v>
      </c>
      <c r="AY30" s="12">
        <f t="shared" si="9"/>
        <v>0</v>
      </c>
      <c r="AZ30" s="12">
        <f t="shared" si="10"/>
        <v>213.29999999998836</v>
      </c>
      <c r="BA30" s="12">
        <f t="shared" si="11"/>
        <v>213.29999999998836</v>
      </c>
      <c r="BB30" s="12">
        <f t="shared" si="12"/>
        <v>-3.0999999999999659</v>
      </c>
      <c r="BC30" s="12">
        <f t="shared" si="13"/>
        <v>0</v>
      </c>
      <c r="BD30" s="12">
        <f t="shared" si="14"/>
        <v>0</v>
      </c>
      <c r="BE30" s="12">
        <f t="shared" si="15"/>
        <v>0</v>
      </c>
      <c r="BF30" s="12">
        <f t="shared" si="16"/>
        <v>0</v>
      </c>
      <c r="BG30" s="12">
        <f t="shared" si="17"/>
        <v>0</v>
      </c>
      <c r="BH30" s="12">
        <f t="shared" si="18"/>
        <v>0</v>
      </c>
      <c r="BI30" s="12">
        <f t="shared" si="19"/>
        <v>0</v>
      </c>
      <c r="BJ30" s="12">
        <f t="shared" si="20"/>
        <v>0</v>
      </c>
      <c r="BL30" s="14"/>
      <c r="BM30" s="14"/>
      <c r="BN30" s="15"/>
      <c r="BO30" s="15"/>
      <c r="BP30" s="16"/>
      <c r="BQ30" s="13"/>
      <c r="BT30" s="17"/>
      <c r="BX30" s="13"/>
      <c r="BY30" s="13"/>
      <c r="BZ30" s="13"/>
      <c r="CA30" s="13"/>
      <c r="CB30" s="13"/>
      <c r="CC30" s="13"/>
      <c r="CD30" s="13"/>
      <c r="CE30" s="13"/>
      <c r="CF30" s="13"/>
      <c r="CG30" s="13"/>
      <c r="CH30" s="13"/>
      <c r="CI30" s="13"/>
      <c r="CJ30" s="13"/>
      <c r="CK30" s="13"/>
      <c r="CL30" s="13"/>
    </row>
    <row r="31" spans="1:90" x14ac:dyDescent="0.25">
      <c r="A31" s="10">
        <v>18</v>
      </c>
      <c r="B31" s="11" t="s">
        <v>39</v>
      </c>
      <c r="C31" s="12">
        <v>205848.3</v>
      </c>
      <c r="D31" s="12">
        <v>201958.19999999998</v>
      </c>
      <c r="E31" s="12">
        <v>19572.5</v>
      </c>
      <c r="F31" s="12">
        <v>133117.19999999998</v>
      </c>
      <c r="G31" s="12">
        <v>47038.6</v>
      </c>
      <c r="H31" s="12">
        <v>77807.7</v>
      </c>
      <c r="I31" s="12">
        <v>8270.9</v>
      </c>
      <c r="J31" s="12">
        <v>13809.4</v>
      </c>
      <c r="K31" s="12">
        <v>0</v>
      </c>
      <c r="L31" s="12">
        <v>35459.1</v>
      </c>
      <c r="M31" s="12">
        <v>35459.1</v>
      </c>
      <c r="N31" s="12">
        <v>0</v>
      </c>
      <c r="O31" s="12">
        <v>0</v>
      </c>
      <c r="P31" s="12">
        <v>0</v>
      </c>
      <c r="Q31" s="12">
        <v>0</v>
      </c>
      <c r="R31" s="12">
        <v>0</v>
      </c>
      <c r="S31" s="12">
        <v>0</v>
      </c>
      <c r="T31" s="12">
        <v>3890.1</v>
      </c>
      <c r="U31" s="12">
        <v>3890.1</v>
      </c>
      <c r="V31" s="12">
        <v>0</v>
      </c>
      <c r="W31" s="12">
        <v>223698.80000000002</v>
      </c>
      <c r="X31" s="12">
        <v>219808.7</v>
      </c>
      <c r="Y31" s="12">
        <v>19580.7</v>
      </c>
      <c r="Z31" s="12">
        <v>138567.9</v>
      </c>
      <c r="AA31" s="12">
        <v>52481.5</v>
      </c>
      <c r="AB31" s="12">
        <v>77815.5</v>
      </c>
      <c r="AC31" s="12">
        <v>8270.9</v>
      </c>
      <c r="AD31" s="12">
        <v>15790.3</v>
      </c>
      <c r="AE31" s="12">
        <v>0</v>
      </c>
      <c r="AF31" s="12">
        <v>45869.8</v>
      </c>
      <c r="AG31" s="12">
        <v>45869.8</v>
      </c>
      <c r="AH31" s="12">
        <v>0</v>
      </c>
      <c r="AI31" s="12">
        <v>0</v>
      </c>
      <c r="AJ31" s="12">
        <v>0</v>
      </c>
      <c r="AK31" s="12">
        <v>0</v>
      </c>
      <c r="AL31" s="12">
        <v>0</v>
      </c>
      <c r="AM31" s="12">
        <v>0</v>
      </c>
      <c r="AN31" s="12">
        <v>3890.1</v>
      </c>
      <c r="AO31" s="12">
        <v>3890.1</v>
      </c>
      <c r="AP31" s="12">
        <v>0</v>
      </c>
      <c r="AQ31" s="12">
        <f t="shared" si="1"/>
        <v>17850.500000000029</v>
      </c>
      <c r="AR31" s="12">
        <f t="shared" si="2"/>
        <v>17850.500000000029</v>
      </c>
      <c r="AS31" s="12">
        <f t="shared" si="3"/>
        <v>8.2000000000007276</v>
      </c>
      <c r="AT31" s="12">
        <f t="shared" si="4"/>
        <v>5450.7000000000116</v>
      </c>
      <c r="AU31" s="12">
        <f t="shared" si="5"/>
        <v>5442.9000000000015</v>
      </c>
      <c r="AV31" s="12">
        <f t="shared" si="6"/>
        <v>7.8000000000029104</v>
      </c>
      <c r="AW31" s="12">
        <f t="shared" si="7"/>
        <v>0</v>
      </c>
      <c r="AX31" s="12">
        <f t="shared" si="8"/>
        <v>1980.8999999999996</v>
      </c>
      <c r="AY31" s="12">
        <f t="shared" si="9"/>
        <v>0</v>
      </c>
      <c r="AZ31" s="12">
        <f t="shared" si="10"/>
        <v>10410.700000000004</v>
      </c>
      <c r="BA31" s="12">
        <f t="shared" si="11"/>
        <v>10410.700000000004</v>
      </c>
      <c r="BB31" s="12">
        <f t="shared" si="12"/>
        <v>0</v>
      </c>
      <c r="BC31" s="12">
        <f t="shared" si="13"/>
        <v>0</v>
      </c>
      <c r="BD31" s="12">
        <f t="shared" si="14"/>
        <v>0</v>
      </c>
      <c r="BE31" s="12">
        <f t="shared" si="15"/>
        <v>0</v>
      </c>
      <c r="BF31" s="12">
        <f t="shared" si="16"/>
        <v>0</v>
      </c>
      <c r="BG31" s="12">
        <f t="shared" si="17"/>
        <v>0</v>
      </c>
      <c r="BH31" s="12">
        <f t="shared" si="18"/>
        <v>0</v>
      </c>
      <c r="BI31" s="12">
        <f t="shared" si="19"/>
        <v>0</v>
      </c>
      <c r="BJ31" s="12">
        <f t="shared" si="20"/>
        <v>0</v>
      </c>
      <c r="BL31" s="14"/>
      <c r="BM31" s="14"/>
      <c r="BN31" s="15"/>
      <c r="BO31" s="15"/>
      <c r="BP31" s="16"/>
      <c r="BQ31" s="13"/>
      <c r="BT31" s="17"/>
      <c r="BX31" s="13"/>
      <c r="BY31" s="13"/>
      <c r="BZ31" s="13"/>
      <c r="CA31" s="13"/>
      <c r="CB31" s="13"/>
      <c r="CC31" s="13"/>
      <c r="CD31" s="13"/>
      <c r="CE31" s="13"/>
      <c r="CF31" s="13"/>
      <c r="CG31" s="13"/>
      <c r="CH31" s="13"/>
      <c r="CI31" s="13"/>
      <c r="CJ31" s="13"/>
      <c r="CK31" s="13"/>
      <c r="CL31" s="13"/>
    </row>
    <row r="32" spans="1:90" x14ac:dyDescent="0.25">
      <c r="A32" s="10">
        <v>19</v>
      </c>
      <c r="B32" s="11" t="s">
        <v>40</v>
      </c>
      <c r="C32" s="12">
        <v>720108.9</v>
      </c>
      <c r="D32" s="12">
        <v>697918.8</v>
      </c>
      <c r="E32" s="12">
        <v>55032.1</v>
      </c>
      <c r="F32" s="12">
        <v>416894</v>
      </c>
      <c r="G32" s="12">
        <v>173939</v>
      </c>
      <c r="H32" s="12">
        <v>213095.7</v>
      </c>
      <c r="I32" s="12">
        <v>29859.3</v>
      </c>
      <c r="J32" s="12">
        <v>46351.7</v>
      </c>
      <c r="K32" s="12">
        <v>0</v>
      </c>
      <c r="L32" s="12">
        <v>179641</v>
      </c>
      <c r="M32" s="12">
        <v>179641</v>
      </c>
      <c r="N32" s="12">
        <v>2900.3</v>
      </c>
      <c r="O32" s="12">
        <v>0</v>
      </c>
      <c r="P32" s="12">
        <v>0</v>
      </c>
      <c r="Q32" s="12">
        <v>0</v>
      </c>
      <c r="R32" s="12">
        <v>0</v>
      </c>
      <c r="S32" s="12">
        <v>0</v>
      </c>
      <c r="T32" s="12">
        <v>22190.1</v>
      </c>
      <c r="U32" s="12">
        <v>22190.1</v>
      </c>
      <c r="V32" s="12">
        <v>0</v>
      </c>
      <c r="W32" s="12">
        <v>721321.79999999993</v>
      </c>
      <c r="X32" s="12">
        <v>699131.7</v>
      </c>
      <c r="Y32" s="12">
        <v>55035.1</v>
      </c>
      <c r="Z32" s="12">
        <v>411366.3</v>
      </c>
      <c r="AA32" s="12">
        <v>172656.6</v>
      </c>
      <c r="AB32" s="12">
        <v>208850.4</v>
      </c>
      <c r="AC32" s="12">
        <v>29859.3</v>
      </c>
      <c r="AD32" s="12">
        <v>47301.9</v>
      </c>
      <c r="AE32" s="12">
        <v>0</v>
      </c>
      <c r="AF32" s="12">
        <v>185428.4</v>
      </c>
      <c r="AG32" s="12">
        <v>185428.4</v>
      </c>
      <c r="AH32" s="12">
        <v>2480.9</v>
      </c>
      <c r="AI32" s="12">
        <v>0</v>
      </c>
      <c r="AJ32" s="12">
        <v>0</v>
      </c>
      <c r="AK32" s="12">
        <v>0</v>
      </c>
      <c r="AL32" s="12">
        <v>0</v>
      </c>
      <c r="AM32" s="12">
        <v>0</v>
      </c>
      <c r="AN32" s="12">
        <v>22190.1</v>
      </c>
      <c r="AO32" s="12">
        <v>22190.1</v>
      </c>
      <c r="AP32" s="12">
        <v>0</v>
      </c>
      <c r="AQ32" s="12">
        <f t="shared" si="1"/>
        <v>1212.8999999999069</v>
      </c>
      <c r="AR32" s="12">
        <f t="shared" si="2"/>
        <v>1212.8999999999069</v>
      </c>
      <c r="AS32" s="12">
        <f t="shared" si="3"/>
        <v>3</v>
      </c>
      <c r="AT32" s="12">
        <f t="shared" si="4"/>
        <v>-5527.7000000000116</v>
      </c>
      <c r="AU32" s="12">
        <f t="shared" si="5"/>
        <v>-1282.3999999999942</v>
      </c>
      <c r="AV32" s="12">
        <f t="shared" si="6"/>
        <v>-4245.3000000000175</v>
      </c>
      <c r="AW32" s="12">
        <f t="shared" si="7"/>
        <v>0</v>
      </c>
      <c r="AX32" s="12">
        <f t="shared" si="8"/>
        <v>950.20000000000437</v>
      </c>
      <c r="AY32" s="12">
        <f t="shared" si="9"/>
        <v>0</v>
      </c>
      <c r="AZ32" s="12">
        <f t="shared" si="10"/>
        <v>5787.3999999999942</v>
      </c>
      <c r="BA32" s="12">
        <f t="shared" si="11"/>
        <v>5787.3999999999942</v>
      </c>
      <c r="BB32" s="12">
        <f t="shared" si="12"/>
        <v>-419.40000000000009</v>
      </c>
      <c r="BC32" s="12">
        <f t="shared" si="13"/>
        <v>0</v>
      </c>
      <c r="BD32" s="12">
        <f t="shared" si="14"/>
        <v>0</v>
      </c>
      <c r="BE32" s="12">
        <f t="shared" si="15"/>
        <v>0</v>
      </c>
      <c r="BF32" s="12">
        <f t="shared" si="16"/>
        <v>0</v>
      </c>
      <c r="BG32" s="12">
        <f t="shared" si="17"/>
        <v>0</v>
      </c>
      <c r="BH32" s="12">
        <f t="shared" si="18"/>
        <v>0</v>
      </c>
      <c r="BI32" s="12">
        <f t="shared" si="19"/>
        <v>0</v>
      </c>
      <c r="BJ32" s="12">
        <f t="shared" si="20"/>
        <v>0</v>
      </c>
      <c r="BL32" s="14"/>
      <c r="BM32" s="14"/>
      <c r="BN32" s="15"/>
      <c r="BO32" s="15"/>
      <c r="BP32" s="16"/>
      <c r="BQ32" s="13"/>
      <c r="BT32" s="17"/>
      <c r="BX32" s="13"/>
      <c r="BY32" s="13"/>
      <c r="BZ32" s="13"/>
      <c r="CA32" s="13"/>
      <c r="CB32" s="13"/>
      <c r="CC32" s="13"/>
      <c r="CD32" s="13"/>
      <c r="CE32" s="13"/>
      <c r="CF32" s="13"/>
      <c r="CG32" s="13"/>
      <c r="CH32" s="13"/>
      <c r="CI32" s="13"/>
      <c r="CJ32" s="13"/>
      <c r="CK32" s="13"/>
      <c r="CL32" s="13"/>
    </row>
    <row r="33" spans="1:90" s="22" customFormat="1" x14ac:dyDescent="0.25">
      <c r="A33" s="19"/>
      <c r="B33" s="20" t="s">
        <v>41</v>
      </c>
      <c r="C33" s="21">
        <v>2095713.4999999995</v>
      </c>
      <c r="D33" s="21">
        <v>2009797.5999999996</v>
      </c>
      <c r="E33" s="21">
        <v>189580.6</v>
      </c>
      <c r="F33" s="21">
        <v>806464</v>
      </c>
      <c r="G33" s="21">
        <v>396789.8</v>
      </c>
      <c r="H33" s="21">
        <v>352588.3</v>
      </c>
      <c r="I33" s="21">
        <v>57085.9</v>
      </c>
      <c r="J33" s="21">
        <v>139105.20000000001</v>
      </c>
      <c r="K33" s="21">
        <v>56698.7</v>
      </c>
      <c r="L33" s="21">
        <v>871394.4</v>
      </c>
      <c r="M33" s="21">
        <v>871394.4</v>
      </c>
      <c r="N33" s="21">
        <v>6052.9</v>
      </c>
      <c r="O33" s="21">
        <v>0</v>
      </c>
      <c r="P33" s="21">
        <v>88175.2</v>
      </c>
      <c r="Q33" s="21">
        <v>0</v>
      </c>
      <c r="R33" s="21">
        <v>3253.4</v>
      </c>
      <c r="S33" s="21">
        <v>3253.4</v>
      </c>
      <c r="T33" s="21">
        <v>85915.9</v>
      </c>
      <c r="U33" s="21">
        <v>85915.9</v>
      </c>
      <c r="V33" s="21">
        <v>0</v>
      </c>
      <c r="W33" s="21">
        <v>2106917.9999999995</v>
      </c>
      <c r="X33" s="21">
        <v>2021002.0999999999</v>
      </c>
      <c r="Y33" s="21">
        <v>189984.4</v>
      </c>
      <c r="Z33" s="21">
        <v>804031.79999999993</v>
      </c>
      <c r="AA33" s="21">
        <v>398475.2</v>
      </c>
      <c r="AB33" s="21">
        <v>348601.1</v>
      </c>
      <c r="AC33" s="21">
        <v>56955.5</v>
      </c>
      <c r="AD33" s="21">
        <v>140367.6</v>
      </c>
      <c r="AE33" s="21">
        <v>57705.599999999999</v>
      </c>
      <c r="AF33" s="21">
        <v>883364.9</v>
      </c>
      <c r="AG33" s="21">
        <v>883364.9</v>
      </c>
      <c r="AH33" s="21">
        <v>5648.5</v>
      </c>
      <c r="AI33" s="21">
        <v>0</v>
      </c>
      <c r="AJ33" s="21">
        <v>88175.2</v>
      </c>
      <c r="AK33" s="21">
        <v>0</v>
      </c>
      <c r="AL33" s="21">
        <v>3253.4</v>
      </c>
      <c r="AM33" s="21">
        <v>3253.4</v>
      </c>
      <c r="AN33" s="21">
        <v>85915.9</v>
      </c>
      <c r="AO33" s="21">
        <v>85915.9</v>
      </c>
      <c r="AP33" s="21">
        <v>0</v>
      </c>
      <c r="AQ33" s="12">
        <f t="shared" si="1"/>
        <v>11204.5</v>
      </c>
      <c r="AR33" s="12">
        <f t="shared" si="2"/>
        <v>11204.500000000233</v>
      </c>
      <c r="AS33" s="12">
        <f t="shared" si="3"/>
        <v>403.79999999998836</v>
      </c>
      <c r="AT33" s="12">
        <f t="shared" si="4"/>
        <v>-2432.2000000000698</v>
      </c>
      <c r="AU33" s="12">
        <f t="shared" si="5"/>
        <v>1685.4000000000233</v>
      </c>
      <c r="AV33" s="12">
        <f t="shared" si="6"/>
        <v>-3987.2000000000116</v>
      </c>
      <c r="AW33" s="12">
        <f t="shared" si="7"/>
        <v>-130.40000000000146</v>
      </c>
      <c r="AX33" s="12">
        <f t="shared" si="8"/>
        <v>1262.3999999999942</v>
      </c>
      <c r="AY33" s="12">
        <f t="shared" si="9"/>
        <v>1006.9000000000015</v>
      </c>
      <c r="AZ33" s="12">
        <f t="shared" si="10"/>
        <v>11970.5</v>
      </c>
      <c r="BA33" s="12">
        <f t="shared" si="11"/>
        <v>11970.5</v>
      </c>
      <c r="BB33" s="12">
        <f t="shared" si="12"/>
        <v>-404.39999999999964</v>
      </c>
      <c r="BC33" s="12">
        <f t="shared" si="13"/>
        <v>0</v>
      </c>
      <c r="BD33" s="12">
        <f t="shared" si="14"/>
        <v>0</v>
      </c>
      <c r="BE33" s="12">
        <f t="shared" si="15"/>
        <v>0</v>
      </c>
      <c r="BF33" s="12">
        <f t="shared" si="16"/>
        <v>0</v>
      </c>
      <c r="BG33" s="12">
        <f t="shared" si="17"/>
        <v>0</v>
      </c>
      <c r="BH33" s="12">
        <f t="shared" si="18"/>
        <v>0</v>
      </c>
      <c r="BI33" s="12">
        <f t="shared" si="19"/>
        <v>0</v>
      </c>
      <c r="BJ33" s="12">
        <f t="shared" si="20"/>
        <v>0</v>
      </c>
      <c r="BL33" s="14"/>
      <c r="BM33" s="14"/>
      <c r="BN33" s="15"/>
      <c r="BO33" s="15"/>
      <c r="BP33" s="16"/>
      <c r="BQ33" s="13"/>
      <c r="BT33" s="17"/>
      <c r="BX33" s="13"/>
      <c r="BY33" s="13"/>
      <c r="BZ33" s="13"/>
      <c r="CA33" s="13"/>
      <c r="CB33" s="13"/>
      <c r="CC33" s="13"/>
      <c r="CD33" s="13"/>
      <c r="CE33" s="13"/>
      <c r="CF33" s="13"/>
      <c r="CG33" s="13"/>
      <c r="CH33" s="13"/>
      <c r="CI33" s="13"/>
      <c r="CJ33" s="13"/>
      <c r="CK33" s="13"/>
      <c r="CL33" s="13"/>
    </row>
    <row r="34" spans="1:90" x14ac:dyDescent="0.25">
      <c r="A34" s="10">
        <v>20</v>
      </c>
      <c r="B34" s="11" t="s">
        <v>42</v>
      </c>
      <c r="C34" s="12">
        <v>2067634.0999999996</v>
      </c>
      <c r="D34" s="12">
        <v>1981718.1999999997</v>
      </c>
      <c r="E34" s="12">
        <v>189580.6</v>
      </c>
      <c r="F34" s="12">
        <v>785786.1</v>
      </c>
      <c r="G34" s="12">
        <v>384456.6</v>
      </c>
      <c r="H34" s="12">
        <v>346806.89999999997</v>
      </c>
      <c r="I34" s="12">
        <v>54522.6</v>
      </c>
      <c r="J34" s="12">
        <v>131703.70000000001</v>
      </c>
      <c r="K34" s="12">
        <v>56698.7</v>
      </c>
      <c r="L34" s="12">
        <v>871394.4</v>
      </c>
      <c r="M34" s="12">
        <v>871394.4</v>
      </c>
      <c r="N34" s="12">
        <v>6052.9</v>
      </c>
      <c r="O34" s="12">
        <v>0</v>
      </c>
      <c r="P34" s="12">
        <v>88175.2</v>
      </c>
      <c r="Q34" s="12">
        <v>0</v>
      </c>
      <c r="R34" s="12">
        <v>3253.4</v>
      </c>
      <c r="S34" s="12">
        <v>3253.4</v>
      </c>
      <c r="T34" s="12">
        <v>85915.9</v>
      </c>
      <c r="U34" s="12">
        <v>85915.9</v>
      </c>
      <c r="V34" s="12">
        <v>0</v>
      </c>
      <c r="W34" s="12">
        <v>2077559.1999999997</v>
      </c>
      <c r="X34" s="12">
        <v>1991643.2999999998</v>
      </c>
      <c r="Y34" s="12">
        <v>189984.4</v>
      </c>
      <c r="Z34" s="12">
        <v>781909.7</v>
      </c>
      <c r="AA34" s="12">
        <v>384790.7</v>
      </c>
      <c r="AB34" s="12">
        <v>342726.8</v>
      </c>
      <c r="AC34" s="12">
        <v>54392.2</v>
      </c>
      <c r="AD34" s="12">
        <v>133130.9</v>
      </c>
      <c r="AE34" s="12">
        <v>57705.599999999999</v>
      </c>
      <c r="AF34" s="12">
        <v>883364.9</v>
      </c>
      <c r="AG34" s="12">
        <v>883364.9</v>
      </c>
      <c r="AH34" s="12">
        <v>5648.5</v>
      </c>
      <c r="AI34" s="12">
        <v>0</v>
      </c>
      <c r="AJ34" s="12">
        <v>88175.2</v>
      </c>
      <c r="AK34" s="12">
        <v>0</v>
      </c>
      <c r="AL34" s="12">
        <v>3253.4</v>
      </c>
      <c r="AM34" s="12">
        <v>3253.4</v>
      </c>
      <c r="AN34" s="12">
        <v>85915.9</v>
      </c>
      <c r="AO34" s="12">
        <v>85915.9</v>
      </c>
      <c r="AP34" s="12">
        <v>0</v>
      </c>
      <c r="AQ34" s="12">
        <f t="shared" si="1"/>
        <v>9925.1000000000931</v>
      </c>
      <c r="AR34" s="12">
        <f t="shared" si="2"/>
        <v>9925.1000000000931</v>
      </c>
      <c r="AS34" s="12">
        <f t="shared" si="3"/>
        <v>403.79999999998836</v>
      </c>
      <c r="AT34" s="12">
        <f t="shared" si="4"/>
        <v>-3876.4000000000233</v>
      </c>
      <c r="AU34" s="12">
        <f t="shared" si="5"/>
        <v>334.10000000003492</v>
      </c>
      <c r="AV34" s="12">
        <f t="shared" si="6"/>
        <v>-4080.0999999999767</v>
      </c>
      <c r="AW34" s="12">
        <f t="shared" si="7"/>
        <v>-130.40000000000146</v>
      </c>
      <c r="AX34" s="12">
        <f t="shared" si="8"/>
        <v>1427.1999999999825</v>
      </c>
      <c r="AY34" s="12">
        <f t="shared" si="9"/>
        <v>1006.9000000000015</v>
      </c>
      <c r="AZ34" s="12">
        <f t="shared" si="10"/>
        <v>11970.5</v>
      </c>
      <c r="BA34" s="12">
        <f t="shared" si="11"/>
        <v>11970.5</v>
      </c>
      <c r="BB34" s="12">
        <f t="shared" si="12"/>
        <v>-404.39999999999964</v>
      </c>
      <c r="BC34" s="12">
        <f t="shared" si="13"/>
        <v>0</v>
      </c>
      <c r="BD34" s="12">
        <f t="shared" si="14"/>
        <v>0</v>
      </c>
      <c r="BE34" s="12">
        <f t="shared" si="15"/>
        <v>0</v>
      </c>
      <c r="BF34" s="12">
        <f t="shared" si="16"/>
        <v>0</v>
      </c>
      <c r="BG34" s="12">
        <f t="shared" si="17"/>
        <v>0</v>
      </c>
      <c r="BH34" s="12">
        <f t="shared" si="18"/>
        <v>0</v>
      </c>
      <c r="BI34" s="12">
        <f t="shared" si="19"/>
        <v>0</v>
      </c>
      <c r="BJ34" s="12">
        <f t="shared" si="20"/>
        <v>0</v>
      </c>
      <c r="BL34" s="14"/>
      <c r="BM34" s="14"/>
      <c r="BN34" s="15"/>
      <c r="BO34" s="15"/>
      <c r="BP34" s="16"/>
      <c r="BQ34" s="13"/>
      <c r="BT34" s="17"/>
      <c r="BX34" s="13"/>
      <c r="BY34" s="13"/>
      <c r="BZ34" s="13"/>
      <c r="CA34" s="13"/>
      <c r="CB34" s="13"/>
      <c r="CC34" s="13"/>
      <c r="CD34" s="13"/>
      <c r="CE34" s="13"/>
      <c r="CF34" s="13"/>
      <c r="CG34" s="13"/>
      <c r="CH34" s="13"/>
      <c r="CI34" s="13"/>
      <c r="CJ34" s="13"/>
      <c r="CK34" s="13"/>
      <c r="CL34" s="13"/>
    </row>
    <row r="35" spans="1:90" ht="30" x14ac:dyDescent="0.25">
      <c r="A35" s="10">
        <v>21</v>
      </c>
      <c r="B35" s="23" t="s">
        <v>43</v>
      </c>
      <c r="C35" s="12">
        <v>28079.399999999998</v>
      </c>
      <c r="D35" s="12">
        <v>28079.399999999998</v>
      </c>
      <c r="E35" s="12">
        <v>0</v>
      </c>
      <c r="F35" s="12">
        <v>20677.899999999998</v>
      </c>
      <c r="G35" s="12">
        <v>12333.2</v>
      </c>
      <c r="H35" s="12">
        <v>5781.4</v>
      </c>
      <c r="I35" s="12">
        <v>2563.3000000000002</v>
      </c>
      <c r="J35" s="12">
        <v>7401.5</v>
      </c>
      <c r="K35" s="12">
        <v>0</v>
      </c>
      <c r="L35" s="12">
        <v>0</v>
      </c>
      <c r="M35" s="12">
        <v>0</v>
      </c>
      <c r="N35" s="12">
        <v>0</v>
      </c>
      <c r="O35" s="12">
        <v>0</v>
      </c>
      <c r="P35" s="12">
        <v>0</v>
      </c>
      <c r="Q35" s="12">
        <v>0</v>
      </c>
      <c r="R35" s="12">
        <v>0</v>
      </c>
      <c r="S35" s="12">
        <v>0</v>
      </c>
      <c r="T35" s="12">
        <v>0</v>
      </c>
      <c r="U35" s="12">
        <v>0</v>
      </c>
      <c r="V35" s="12">
        <v>0</v>
      </c>
      <c r="W35" s="12">
        <v>29358.799999999999</v>
      </c>
      <c r="X35" s="12">
        <v>29358.799999999999</v>
      </c>
      <c r="Y35" s="12">
        <v>0</v>
      </c>
      <c r="Z35" s="12">
        <v>22122.1</v>
      </c>
      <c r="AA35" s="12">
        <v>13684.5</v>
      </c>
      <c r="AB35" s="12">
        <v>5874.3</v>
      </c>
      <c r="AC35" s="12">
        <v>2563.3000000000002</v>
      </c>
      <c r="AD35" s="12">
        <v>7236.7</v>
      </c>
      <c r="AE35" s="12">
        <v>0</v>
      </c>
      <c r="AF35" s="12">
        <v>0</v>
      </c>
      <c r="AG35" s="12">
        <v>0</v>
      </c>
      <c r="AH35" s="12">
        <v>0</v>
      </c>
      <c r="AI35" s="12">
        <v>0</v>
      </c>
      <c r="AJ35" s="12">
        <v>0</v>
      </c>
      <c r="AK35" s="12">
        <v>0</v>
      </c>
      <c r="AL35" s="12">
        <v>0</v>
      </c>
      <c r="AM35" s="12">
        <v>0</v>
      </c>
      <c r="AN35" s="12">
        <v>0</v>
      </c>
      <c r="AO35" s="12">
        <v>0</v>
      </c>
      <c r="AP35" s="12">
        <v>0</v>
      </c>
      <c r="AQ35" s="12">
        <f t="shared" si="1"/>
        <v>1279.4000000000015</v>
      </c>
      <c r="AR35" s="12">
        <f t="shared" si="2"/>
        <v>1279.4000000000015</v>
      </c>
      <c r="AS35" s="12">
        <f t="shared" si="3"/>
        <v>0</v>
      </c>
      <c r="AT35" s="12">
        <f t="shared" si="4"/>
        <v>1444.2000000000007</v>
      </c>
      <c r="AU35" s="12">
        <f t="shared" si="5"/>
        <v>1351.2999999999993</v>
      </c>
      <c r="AV35" s="12">
        <f t="shared" si="6"/>
        <v>92.900000000000546</v>
      </c>
      <c r="AW35" s="12">
        <f t="shared" si="7"/>
        <v>0</v>
      </c>
      <c r="AX35" s="12">
        <f t="shared" si="8"/>
        <v>-164.80000000000018</v>
      </c>
      <c r="AY35" s="12">
        <f t="shared" si="9"/>
        <v>0</v>
      </c>
      <c r="AZ35" s="12">
        <f t="shared" si="10"/>
        <v>0</v>
      </c>
      <c r="BA35" s="12">
        <f t="shared" si="11"/>
        <v>0</v>
      </c>
      <c r="BB35" s="12">
        <f t="shared" si="12"/>
        <v>0</v>
      </c>
      <c r="BC35" s="12">
        <f t="shared" si="13"/>
        <v>0</v>
      </c>
      <c r="BD35" s="12">
        <f t="shared" si="14"/>
        <v>0</v>
      </c>
      <c r="BE35" s="12">
        <f t="shared" si="15"/>
        <v>0</v>
      </c>
      <c r="BF35" s="12">
        <f t="shared" si="16"/>
        <v>0</v>
      </c>
      <c r="BG35" s="12">
        <f t="shared" si="17"/>
        <v>0</v>
      </c>
      <c r="BH35" s="12">
        <f t="shared" si="18"/>
        <v>0</v>
      </c>
      <c r="BI35" s="12">
        <f t="shared" si="19"/>
        <v>0</v>
      </c>
      <c r="BJ35" s="12">
        <f t="shared" si="20"/>
        <v>0</v>
      </c>
      <c r="BL35" s="14"/>
      <c r="BM35" s="14"/>
      <c r="BN35" s="15"/>
      <c r="BO35" s="15"/>
      <c r="BP35" s="16"/>
      <c r="BQ35" s="13"/>
      <c r="BT35" s="17"/>
      <c r="BX35" s="13"/>
      <c r="BY35" s="13"/>
      <c r="BZ35" s="13"/>
      <c r="CA35" s="13"/>
      <c r="CB35" s="13"/>
      <c r="CC35" s="13"/>
      <c r="CD35" s="13"/>
      <c r="CE35" s="13"/>
      <c r="CF35" s="13"/>
      <c r="CG35" s="13"/>
      <c r="CH35" s="13"/>
      <c r="CI35" s="13"/>
      <c r="CJ35" s="13"/>
      <c r="CK35" s="13"/>
      <c r="CL35" s="13"/>
    </row>
    <row r="36" spans="1:90" x14ac:dyDescent="0.25">
      <c r="A36" s="10">
        <v>22</v>
      </c>
      <c r="B36" s="11" t="s">
        <v>44</v>
      </c>
      <c r="C36" s="12">
        <v>228665.9</v>
      </c>
      <c r="D36" s="12">
        <v>224075.8</v>
      </c>
      <c r="E36" s="12">
        <v>18628.3</v>
      </c>
      <c r="F36" s="12">
        <v>149505.29999999999</v>
      </c>
      <c r="G36" s="12">
        <v>53001.5</v>
      </c>
      <c r="H36" s="12">
        <v>92097.8</v>
      </c>
      <c r="I36" s="12">
        <v>4406</v>
      </c>
      <c r="J36" s="12">
        <v>14178.6</v>
      </c>
      <c r="K36" s="12">
        <v>0</v>
      </c>
      <c r="L36" s="12">
        <v>41763.599999999999</v>
      </c>
      <c r="M36" s="12">
        <v>41763.599999999999</v>
      </c>
      <c r="N36" s="12">
        <v>0</v>
      </c>
      <c r="O36" s="12">
        <v>0</v>
      </c>
      <c r="P36" s="12">
        <v>0</v>
      </c>
      <c r="Q36" s="12">
        <v>0</v>
      </c>
      <c r="R36" s="12">
        <v>0</v>
      </c>
      <c r="S36" s="12">
        <v>0</v>
      </c>
      <c r="T36" s="12">
        <v>4590.1000000000004</v>
      </c>
      <c r="U36" s="12">
        <v>4590.1000000000004</v>
      </c>
      <c r="V36" s="12">
        <v>0</v>
      </c>
      <c r="W36" s="12">
        <v>240108.3</v>
      </c>
      <c r="X36" s="12">
        <v>235518.19999999998</v>
      </c>
      <c r="Y36" s="12">
        <v>18622.3</v>
      </c>
      <c r="Z36" s="12">
        <v>158195.1</v>
      </c>
      <c r="AA36" s="12">
        <v>57251.9</v>
      </c>
      <c r="AB36" s="12">
        <v>96537.2</v>
      </c>
      <c r="AC36" s="12">
        <v>4406</v>
      </c>
      <c r="AD36" s="12">
        <v>15822.9</v>
      </c>
      <c r="AE36" s="12">
        <v>0</v>
      </c>
      <c r="AF36" s="12">
        <v>42877.9</v>
      </c>
      <c r="AG36" s="12">
        <v>42877.9</v>
      </c>
      <c r="AH36" s="12">
        <v>0</v>
      </c>
      <c r="AI36" s="12">
        <v>0</v>
      </c>
      <c r="AJ36" s="12">
        <v>0</v>
      </c>
      <c r="AK36" s="12">
        <v>0</v>
      </c>
      <c r="AL36" s="12">
        <v>0</v>
      </c>
      <c r="AM36" s="12">
        <v>0</v>
      </c>
      <c r="AN36" s="12">
        <v>4590.1000000000004</v>
      </c>
      <c r="AO36" s="12">
        <v>4590.1000000000004</v>
      </c>
      <c r="AP36" s="12">
        <v>0</v>
      </c>
      <c r="AQ36" s="12">
        <f t="shared" si="1"/>
        <v>11442.399999999994</v>
      </c>
      <c r="AR36" s="12">
        <f t="shared" si="2"/>
        <v>11442.399999999994</v>
      </c>
      <c r="AS36" s="12">
        <f t="shared" si="3"/>
        <v>-6</v>
      </c>
      <c r="AT36" s="12">
        <f t="shared" si="4"/>
        <v>8689.8000000000175</v>
      </c>
      <c r="AU36" s="12">
        <f t="shared" si="5"/>
        <v>4250.4000000000015</v>
      </c>
      <c r="AV36" s="12">
        <f t="shared" si="6"/>
        <v>4439.3999999999942</v>
      </c>
      <c r="AW36" s="12">
        <f t="shared" si="7"/>
        <v>0</v>
      </c>
      <c r="AX36" s="12">
        <f t="shared" si="8"/>
        <v>1644.2999999999993</v>
      </c>
      <c r="AY36" s="12">
        <f t="shared" si="9"/>
        <v>0</v>
      </c>
      <c r="AZ36" s="12">
        <f t="shared" si="10"/>
        <v>1114.3000000000029</v>
      </c>
      <c r="BA36" s="12">
        <f t="shared" si="11"/>
        <v>1114.3000000000029</v>
      </c>
      <c r="BB36" s="12">
        <f t="shared" si="12"/>
        <v>0</v>
      </c>
      <c r="BC36" s="12">
        <f t="shared" si="13"/>
        <v>0</v>
      </c>
      <c r="BD36" s="12">
        <f t="shared" si="14"/>
        <v>0</v>
      </c>
      <c r="BE36" s="12">
        <f t="shared" si="15"/>
        <v>0</v>
      </c>
      <c r="BF36" s="12">
        <f t="shared" si="16"/>
        <v>0</v>
      </c>
      <c r="BG36" s="12">
        <f t="shared" si="17"/>
        <v>0</v>
      </c>
      <c r="BH36" s="12">
        <f t="shared" si="18"/>
        <v>0</v>
      </c>
      <c r="BI36" s="12">
        <f t="shared" si="19"/>
        <v>0</v>
      </c>
      <c r="BJ36" s="12">
        <f t="shared" si="20"/>
        <v>0</v>
      </c>
      <c r="BL36" s="14"/>
      <c r="BM36" s="14"/>
      <c r="BN36" s="15"/>
      <c r="BO36" s="15"/>
      <c r="BP36" s="16"/>
      <c r="BQ36" s="13"/>
      <c r="BT36" s="17"/>
      <c r="BX36" s="13"/>
      <c r="BY36" s="13"/>
      <c r="BZ36" s="13"/>
      <c r="CA36" s="13"/>
      <c r="CB36" s="13"/>
      <c r="CC36" s="13"/>
      <c r="CD36" s="13"/>
      <c r="CE36" s="13"/>
      <c r="CF36" s="13"/>
      <c r="CG36" s="13"/>
      <c r="CH36" s="13"/>
      <c r="CI36" s="13"/>
      <c r="CJ36" s="13"/>
      <c r="CK36" s="13"/>
      <c r="CL36" s="13"/>
    </row>
    <row r="37" spans="1:90" x14ac:dyDescent="0.25">
      <c r="A37" s="10">
        <v>23</v>
      </c>
      <c r="B37" s="11" t="s">
        <v>45</v>
      </c>
      <c r="C37" s="12">
        <v>735218.70000000007</v>
      </c>
      <c r="D37" s="12">
        <v>722011.3</v>
      </c>
      <c r="E37" s="12">
        <v>64527.3</v>
      </c>
      <c r="F37" s="12">
        <v>315702</v>
      </c>
      <c r="G37" s="12">
        <v>140973.9</v>
      </c>
      <c r="H37" s="12">
        <v>144355.1</v>
      </c>
      <c r="I37" s="12">
        <v>30373</v>
      </c>
      <c r="J37" s="12">
        <v>59192.7</v>
      </c>
      <c r="K37" s="12">
        <v>9636.4</v>
      </c>
      <c r="L37" s="12">
        <v>282589.3</v>
      </c>
      <c r="M37" s="12">
        <v>282589.3</v>
      </c>
      <c r="N37" s="12">
        <v>1285.5999999999999</v>
      </c>
      <c r="O37" s="12">
        <v>0</v>
      </c>
      <c r="P37" s="12">
        <v>0</v>
      </c>
      <c r="Q37" s="12">
        <v>0</v>
      </c>
      <c r="R37" s="12">
        <v>0</v>
      </c>
      <c r="S37" s="12">
        <v>0</v>
      </c>
      <c r="T37" s="12">
        <v>13207.4</v>
      </c>
      <c r="U37" s="12">
        <v>13207.4</v>
      </c>
      <c r="V37" s="12">
        <v>0</v>
      </c>
      <c r="W37" s="12">
        <v>772338.4</v>
      </c>
      <c r="X37" s="12">
        <v>759131</v>
      </c>
      <c r="Y37" s="12">
        <v>64525.599999999999</v>
      </c>
      <c r="Z37" s="12">
        <v>313088.90000000002</v>
      </c>
      <c r="AA37" s="12">
        <v>140690.4</v>
      </c>
      <c r="AB37" s="12">
        <v>142025.5</v>
      </c>
      <c r="AC37" s="12">
        <v>30373</v>
      </c>
      <c r="AD37" s="12">
        <v>59241.7</v>
      </c>
      <c r="AE37" s="12">
        <v>9717.1</v>
      </c>
      <c r="AF37" s="12">
        <v>322274.80000000005</v>
      </c>
      <c r="AG37" s="12">
        <v>322274.80000000005</v>
      </c>
      <c r="AH37" s="12">
        <v>1280.9000000000001</v>
      </c>
      <c r="AI37" s="12">
        <v>0</v>
      </c>
      <c r="AJ37" s="12">
        <v>0</v>
      </c>
      <c r="AK37" s="12">
        <v>0</v>
      </c>
      <c r="AL37" s="12">
        <v>0</v>
      </c>
      <c r="AM37" s="12">
        <v>0</v>
      </c>
      <c r="AN37" s="12">
        <v>13207.4</v>
      </c>
      <c r="AO37" s="12">
        <v>13207.4</v>
      </c>
      <c r="AP37" s="12">
        <v>0</v>
      </c>
      <c r="AQ37" s="12">
        <f t="shared" si="1"/>
        <v>37119.699999999953</v>
      </c>
      <c r="AR37" s="12">
        <f t="shared" si="2"/>
        <v>37119.699999999953</v>
      </c>
      <c r="AS37" s="12">
        <f t="shared" si="3"/>
        <v>-1.7000000000043656</v>
      </c>
      <c r="AT37" s="12">
        <f t="shared" si="4"/>
        <v>-2613.0999999999767</v>
      </c>
      <c r="AU37" s="12">
        <f t="shared" si="5"/>
        <v>-283.5</v>
      </c>
      <c r="AV37" s="12">
        <f t="shared" si="6"/>
        <v>-2329.6000000000058</v>
      </c>
      <c r="AW37" s="12">
        <f t="shared" si="7"/>
        <v>0</v>
      </c>
      <c r="AX37" s="12">
        <f t="shared" si="8"/>
        <v>49</v>
      </c>
      <c r="AY37" s="12">
        <f t="shared" si="9"/>
        <v>80.700000000000728</v>
      </c>
      <c r="AZ37" s="12">
        <f t="shared" si="10"/>
        <v>39685.500000000058</v>
      </c>
      <c r="BA37" s="12">
        <f t="shared" si="11"/>
        <v>39685.500000000058</v>
      </c>
      <c r="BB37" s="12">
        <f t="shared" si="12"/>
        <v>-4.6999999999998181</v>
      </c>
      <c r="BC37" s="12">
        <f t="shared" si="13"/>
        <v>0</v>
      </c>
      <c r="BD37" s="12">
        <f t="shared" si="14"/>
        <v>0</v>
      </c>
      <c r="BE37" s="12">
        <f t="shared" si="15"/>
        <v>0</v>
      </c>
      <c r="BF37" s="12">
        <f t="shared" si="16"/>
        <v>0</v>
      </c>
      <c r="BG37" s="12">
        <f t="shared" si="17"/>
        <v>0</v>
      </c>
      <c r="BH37" s="12">
        <f t="shared" si="18"/>
        <v>0</v>
      </c>
      <c r="BI37" s="12">
        <f t="shared" si="19"/>
        <v>0</v>
      </c>
      <c r="BJ37" s="12">
        <f t="shared" si="20"/>
        <v>0</v>
      </c>
      <c r="BL37" s="14"/>
      <c r="BM37" s="14"/>
      <c r="BN37" s="15"/>
      <c r="BO37" s="15"/>
      <c r="BP37" s="16"/>
      <c r="BQ37" s="13"/>
      <c r="BT37" s="17"/>
      <c r="BX37" s="13"/>
      <c r="BY37" s="13"/>
      <c r="BZ37" s="13"/>
      <c r="CA37" s="13"/>
      <c r="CB37" s="13"/>
      <c r="CC37" s="13"/>
      <c r="CD37" s="13"/>
      <c r="CE37" s="13"/>
      <c r="CF37" s="13"/>
      <c r="CG37" s="13"/>
      <c r="CH37" s="13"/>
      <c r="CI37" s="13"/>
      <c r="CJ37" s="13"/>
      <c r="CK37" s="13"/>
      <c r="CL37" s="13"/>
    </row>
    <row r="38" spans="1:90" x14ac:dyDescent="0.25">
      <c r="A38" s="10">
        <v>24</v>
      </c>
      <c r="B38" s="11" t="s">
        <v>46</v>
      </c>
      <c r="C38" s="12">
        <v>426379.39999999997</v>
      </c>
      <c r="D38" s="12">
        <v>422571.6</v>
      </c>
      <c r="E38" s="12">
        <v>36887.1</v>
      </c>
      <c r="F38" s="12">
        <v>283194.8</v>
      </c>
      <c r="G38" s="12">
        <v>92576.9</v>
      </c>
      <c r="H38" s="12">
        <v>182981.1</v>
      </c>
      <c r="I38" s="12">
        <v>7636.8</v>
      </c>
      <c r="J38" s="12">
        <v>17204.599999999999</v>
      </c>
      <c r="K38" s="12">
        <v>0</v>
      </c>
      <c r="L38" s="12">
        <v>85285.1</v>
      </c>
      <c r="M38" s="12">
        <v>85285.1</v>
      </c>
      <c r="N38" s="12">
        <v>87.8</v>
      </c>
      <c r="O38" s="12">
        <v>0</v>
      </c>
      <c r="P38" s="12">
        <v>0</v>
      </c>
      <c r="Q38" s="12">
        <v>0</v>
      </c>
      <c r="R38" s="12">
        <v>0</v>
      </c>
      <c r="S38" s="12">
        <v>0</v>
      </c>
      <c r="T38" s="12">
        <v>3807.8</v>
      </c>
      <c r="U38" s="12">
        <v>3807.8</v>
      </c>
      <c r="V38" s="12">
        <v>0</v>
      </c>
      <c r="W38" s="12">
        <v>431819.2</v>
      </c>
      <c r="X38" s="12">
        <v>428011.4</v>
      </c>
      <c r="Y38" s="12">
        <v>36868.5</v>
      </c>
      <c r="Z38" s="12">
        <v>285071.5</v>
      </c>
      <c r="AA38" s="12">
        <v>93218</v>
      </c>
      <c r="AB38" s="12">
        <v>184216.7</v>
      </c>
      <c r="AC38" s="12">
        <v>7636.8</v>
      </c>
      <c r="AD38" s="12">
        <v>17497.7</v>
      </c>
      <c r="AE38" s="12">
        <v>0</v>
      </c>
      <c r="AF38" s="12">
        <v>88573.7</v>
      </c>
      <c r="AG38" s="12">
        <v>88573.7</v>
      </c>
      <c r="AH38" s="12">
        <v>40.5</v>
      </c>
      <c r="AI38" s="12">
        <v>0</v>
      </c>
      <c r="AJ38" s="12">
        <v>0</v>
      </c>
      <c r="AK38" s="12">
        <v>0</v>
      </c>
      <c r="AL38" s="12">
        <v>0</v>
      </c>
      <c r="AM38" s="12">
        <v>0</v>
      </c>
      <c r="AN38" s="12">
        <v>3807.8</v>
      </c>
      <c r="AO38" s="12">
        <v>3807.8</v>
      </c>
      <c r="AP38" s="12">
        <v>0</v>
      </c>
      <c r="AQ38" s="12">
        <f t="shared" si="1"/>
        <v>5439.8000000000466</v>
      </c>
      <c r="AR38" s="12">
        <f t="shared" si="2"/>
        <v>5439.8000000000466</v>
      </c>
      <c r="AS38" s="12">
        <f t="shared" si="3"/>
        <v>-18.599999999998545</v>
      </c>
      <c r="AT38" s="12">
        <f t="shared" si="4"/>
        <v>1876.7000000000116</v>
      </c>
      <c r="AU38" s="12">
        <f t="shared" si="5"/>
        <v>641.10000000000582</v>
      </c>
      <c r="AV38" s="12">
        <f t="shared" si="6"/>
        <v>1235.6000000000058</v>
      </c>
      <c r="AW38" s="12">
        <f t="shared" si="7"/>
        <v>0</v>
      </c>
      <c r="AX38" s="12">
        <f t="shared" si="8"/>
        <v>293.10000000000218</v>
      </c>
      <c r="AY38" s="12">
        <f t="shared" si="9"/>
        <v>0</v>
      </c>
      <c r="AZ38" s="12">
        <f t="shared" si="10"/>
        <v>3288.5999999999913</v>
      </c>
      <c r="BA38" s="12">
        <f t="shared" si="11"/>
        <v>3288.5999999999913</v>
      </c>
      <c r="BB38" s="12">
        <f t="shared" si="12"/>
        <v>-47.3</v>
      </c>
      <c r="BC38" s="12">
        <f t="shared" si="13"/>
        <v>0</v>
      </c>
      <c r="BD38" s="12">
        <f t="shared" si="14"/>
        <v>0</v>
      </c>
      <c r="BE38" s="12">
        <f t="shared" si="15"/>
        <v>0</v>
      </c>
      <c r="BF38" s="12">
        <f t="shared" si="16"/>
        <v>0</v>
      </c>
      <c r="BG38" s="12">
        <f t="shared" si="17"/>
        <v>0</v>
      </c>
      <c r="BH38" s="12">
        <f t="shared" si="18"/>
        <v>0</v>
      </c>
      <c r="BI38" s="12">
        <f t="shared" si="19"/>
        <v>0</v>
      </c>
      <c r="BJ38" s="12">
        <f t="shared" si="20"/>
        <v>0</v>
      </c>
      <c r="BL38" s="14"/>
      <c r="BM38" s="14"/>
      <c r="BN38" s="15"/>
      <c r="BO38" s="15"/>
      <c r="BP38" s="16"/>
      <c r="BQ38" s="13"/>
      <c r="BT38" s="17"/>
      <c r="BX38" s="13"/>
      <c r="BY38" s="13"/>
      <c r="BZ38" s="13"/>
      <c r="CA38" s="13"/>
      <c r="CB38" s="13"/>
      <c r="CC38" s="13"/>
      <c r="CD38" s="13"/>
      <c r="CE38" s="13"/>
      <c r="CF38" s="13"/>
      <c r="CG38" s="13"/>
      <c r="CH38" s="13"/>
      <c r="CI38" s="13"/>
      <c r="CJ38" s="13"/>
      <c r="CK38" s="13"/>
      <c r="CL38" s="13"/>
    </row>
    <row r="39" spans="1:90" x14ac:dyDescent="0.25">
      <c r="A39" s="10">
        <v>25</v>
      </c>
      <c r="B39" s="11" t="s">
        <v>47</v>
      </c>
      <c r="C39" s="12">
        <v>726579.3</v>
      </c>
      <c r="D39" s="12">
        <v>710323.4</v>
      </c>
      <c r="E39" s="12">
        <v>63209.1</v>
      </c>
      <c r="F39" s="12">
        <v>423077.3</v>
      </c>
      <c r="G39" s="12">
        <v>161466.6</v>
      </c>
      <c r="H39" s="12">
        <v>227750.6</v>
      </c>
      <c r="I39" s="12">
        <v>33860.1</v>
      </c>
      <c r="J39" s="12">
        <v>51771.1</v>
      </c>
      <c r="K39" s="12">
        <v>10214.1</v>
      </c>
      <c r="L39" s="12">
        <v>172265.9</v>
      </c>
      <c r="M39" s="12">
        <v>172265.9</v>
      </c>
      <c r="N39" s="12">
        <v>3149.8</v>
      </c>
      <c r="O39" s="12">
        <v>0</v>
      </c>
      <c r="P39" s="12">
        <v>0</v>
      </c>
      <c r="Q39" s="12">
        <v>0</v>
      </c>
      <c r="R39" s="12">
        <v>0</v>
      </c>
      <c r="S39" s="12">
        <v>0</v>
      </c>
      <c r="T39" s="12">
        <v>16255.9</v>
      </c>
      <c r="U39" s="12">
        <v>16255.9</v>
      </c>
      <c r="V39" s="12">
        <v>0</v>
      </c>
      <c r="W39" s="12">
        <v>729143.6</v>
      </c>
      <c r="X39" s="12">
        <v>712887.7</v>
      </c>
      <c r="Y39" s="12">
        <v>63199.199999999997</v>
      </c>
      <c r="Z39" s="12">
        <v>418377.29999999993</v>
      </c>
      <c r="AA39" s="12">
        <v>160686.39999999999</v>
      </c>
      <c r="AB39" s="12">
        <v>223830.8</v>
      </c>
      <c r="AC39" s="12">
        <v>33860.1</v>
      </c>
      <c r="AD39" s="12">
        <v>52306.7</v>
      </c>
      <c r="AE39" s="12">
        <v>10764.4</v>
      </c>
      <c r="AF39" s="12">
        <v>179004.5</v>
      </c>
      <c r="AG39" s="12">
        <v>179004.5</v>
      </c>
      <c r="AH39" s="12">
        <v>3062.6</v>
      </c>
      <c r="AI39" s="12">
        <v>0</v>
      </c>
      <c r="AJ39" s="12">
        <v>0</v>
      </c>
      <c r="AK39" s="12">
        <v>0</v>
      </c>
      <c r="AL39" s="12">
        <v>0</v>
      </c>
      <c r="AM39" s="12">
        <v>0</v>
      </c>
      <c r="AN39" s="12">
        <v>16255.9</v>
      </c>
      <c r="AO39" s="12">
        <v>16255.9</v>
      </c>
      <c r="AP39" s="12">
        <v>0</v>
      </c>
      <c r="AQ39" s="12">
        <f t="shared" si="1"/>
        <v>2564.2999999999302</v>
      </c>
      <c r="AR39" s="12">
        <f t="shared" si="2"/>
        <v>2564.2999999999302</v>
      </c>
      <c r="AS39" s="12">
        <f t="shared" si="3"/>
        <v>-9.9000000000014552</v>
      </c>
      <c r="AT39" s="12">
        <f t="shared" si="4"/>
        <v>-4700.0000000000582</v>
      </c>
      <c r="AU39" s="12">
        <f t="shared" si="5"/>
        <v>-780.20000000001164</v>
      </c>
      <c r="AV39" s="12">
        <f t="shared" si="6"/>
        <v>-3919.8000000000175</v>
      </c>
      <c r="AW39" s="12">
        <f t="shared" si="7"/>
        <v>0</v>
      </c>
      <c r="AX39" s="12">
        <f t="shared" si="8"/>
        <v>535.59999999999854</v>
      </c>
      <c r="AY39" s="12">
        <f t="shared" si="9"/>
        <v>550.29999999999927</v>
      </c>
      <c r="AZ39" s="12">
        <f t="shared" si="10"/>
        <v>6738.6000000000058</v>
      </c>
      <c r="BA39" s="12">
        <f t="shared" si="11"/>
        <v>6738.6000000000058</v>
      </c>
      <c r="BB39" s="12">
        <f t="shared" si="12"/>
        <v>-87.200000000000273</v>
      </c>
      <c r="BC39" s="12">
        <f t="shared" si="13"/>
        <v>0</v>
      </c>
      <c r="BD39" s="12">
        <f t="shared" si="14"/>
        <v>0</v>
      </c>
      <c r="BE39" s="12">
        <f t="shared" si="15"/>
        <v>0</v>
      </c>
      <c r="BF39" s="12">
        <f t="shared" si="16"/>
        <v>0</v>
      </c>
      <c r="BG39" s="12">
        <f t="shared" si="17"/>
        <v>0</v>
      </c>
      <c r="BH39" s="12">
        <f t="shared" si="18"/>
        <v>0</v>
      </c>
      <c r="BI39" s="12">
        <f t="shared" si="19"/>
        <v>0</v>
      </c>
      <c r="BJ39" s="12">
        <f t="shared" si="20"/>
        <v>0</v>
      </c>
      <c r="BL39" s="14"/>
      <c r="BM39" s="14"/>
      <c r="BN39" s="15"/>
      <c r="BO39" s="15"/>
      <c r="BP39" s="16"/>
      <c r="BQ39" s="13"/>
      <c r="BT39" s="17"/>
      <c r="BX39" s="13"/>
      <c r="BY39" s="13"/>
      <c r="BZ39" s="13"/>
      <c r="CA39" s="13"/>
      <c r="CB39" s="13"/>
      <c r="CC39" s="13"/>
      <c r="CD39" s="13"/>
      <c r="CE39" s="13"/>
      <c r="CF39" s="13"/>
      <c r="CG39" s="13"/>
      <c r="CH39" s="13"/>
      <c r="CI39" s="13"/>
      <c r="CJ39" s="13"/>
      <c r="CK39" s="13"/>
      <c r="CL39" s="13"/>
    </row>
    <row r="40" spans="1:90" x14ac:dyDescent="0.25">
      <c r="A40" s="10">
        <v>26</v>
      </c>
      <c r="B40" s="11" t="s">
        <v>48</v>
      </c>
      <c r="C40" s="12">
        <v>223906.40000000002</v>
      </c>
      <c r="D40" s="12">
        <v>216227.30000000002</v>
      </c>
      <c r="E40" s="12">
        <v>21260.7</v>
      </c>
      <c r="F40" s="12">
        <v>113308</v>
      </c>
      <c r="G40" s="12">
        <v>41022.6</v>
      </c>
      <c r="H40" s="12">
        <v>68610.399999999994</v>
      </c>
      <c r="I40" s="12">
        <v>3675</v>
      </c>
      <c r="J40" s="12">
        <v>14038.2</v>
      </c>
      <c r="K40" s="12">
        <v>0</v>
      </c>
      <c r="L40" s="12">
        <v>67620.399999999994</v>
      </c>
      <c r="M40" s="12">
        <v>67620.399999999994</v>
      </c>
      <c r="N40" s="12">
        <v>0</v>
      </c>
      <c r="O40" s="12">
        <v>0</v>
      </c>
      <c r="P40" s="12">
        <v>0</v>
      </c>
      <c r="Q40" s="12">
        <v>0</v>
      </c>
      <c r="R40" s="12">
        <v>0</v>
      </c>
      <c r="S40" s="12">
        <v>0</v>
      </c>
      <c r="T40" s="12">
        <v>7679.1</v>
      </c>
      <c r="U40" s="12">
        <v>7679.1</v>
      </c>
      <c r="V40" s="12">
        <v>0</v>
      </c>
      <c r="W40" s="12">
        <v>225306.90000000002</v>
      </c>
      <c r="X40" s="12">
        <v>217627.80000000002</v>
      </c>
      <c r="Y40" s="12">
        <v>21269.7</v>
      </c>
      <c r="Z40" s="12">
        <v>108854.3</v>
      </c>
      <c r="AA40" s="12">
        <v>39953.5</v>
      </c>
      <c r="AB40" s="12">
        <v>65225.8</v>
      </c>
      <c r="AC40" s="12">
        <v>3675</v>
      </c>
      <c r="AD40" s="12">
        <v>15973.7</v>
      </c>
      <c r="AE40" s="12">
        <v>0</v>
      </c>
      <c r="AF40" s="12">
        <v>71530.100000000006</v>
      </c>
      <c r="AG40" s="12">
        <v>71530.100000000006</v>
      </c>
      <c r="AH40" s="12">
        <v>0</v>
      </c>
      <c r="AI40" s="12">
        <v>0</v>
      </c>
      <c r="AJ40" s="12">
        <v>0</v>
      </c>
      <c r="AK40" s="12">
        <v>0</v>
      </c>
      <c r="AL40" s="12">
        <v>0</v>
      </c>
      <c r="AM40" s="12">
        <v>0</v>
      </c>
      <c r="AN40" s="12">
        <v>7679.1</v>
      </c>
      <c r="AO40" s="12">
        <v>7679.1</v>
      </c>
      <c r="AP40" s="12">
        <v>0</v>
      </c>
      <c r="AQ40" s="12">
        <f t="shared" si="1"/>
        <v>1400.5</v>
      </c>
      <c r="AR40" s="12">
        <f t="shared" si="2"/>
        <v>1400.5</v>
      </c>
      <c r="AS40" s="12">
        <f t="shared" si="3"/>
        <v>9</v>
      </c>
      <c r="AT40" s="12">
        <f t="shared" si="4"/>
        <v>-4453.6999999999971</v>
      </c>
      <c r="AU40" s="12">
        <f t="shared" si="5"/>
        <v>-1069.0999999999985</v>
      </c>
      <c r="AV40" s="12">
        <f t="shared" si="6"/>
        <v>-3384.5999999999913</v>
      </c>
      <c r="AW40" s="12">
        <f t="shared" si="7"/>
        <v>0</v>
      </c>
      <c r="AX40" s="12">
        <f t="shared" si="8"/>
        <v>1935.5</v>
      </c>
      <c r="AY40" s="12">
        <f t="shared" si="9"/>
        <v>0</v>
      </c>
      <c r="AZ40" s="12">
        <f t="shared" si="10"/>
        <v>3909.7000000000116</v>
      </c>
      <c r="BA40" s="12">
        <f t="shared" si="11"/>
        <v>3909.7000000000116</v>
      </c>
      <c r="BB40" s="12">
        <f t="shared" si="12"/>
        <v>0</v>
      </c>
      <c r="BC40" s="12">
        <f t="shared" si="13"/>
        <v>0</v>
      </c>
      <c r="BD40" s="12">
        <f t="shared" si="14"/>
        <v>0</v>
      </c>
      <c r="BE40" s="12">
        <f t="shared" si="15"/>
        <v>0</v>
      </c>
      <c r="BF40" s="12">
        <f t="shared" si="16"/>
        <v>0</v>
      </c>
      <c r="BG40" s="12">
        <f t="shared" si="17"/>
        <v>0</v>
      </c>
      <c r="BH40" s="12">
        <f t="shared" si="18"/>
        <v>0</v>
      </c>
      <c r="BI40" s="12">
        <f t="shared" si="19"/>
        <v>0</v>
      </c>
      <c r="BJ40" s="12">
        <f t="shared" si="20"/>
        <v>0</v>
      </c>
      <c r="BL40" s="14"/>
      <c r="BM40" s="14"/>
      <c r="BN40" s="15"/>
      <c r="BO40" s="15"/>
      <c r="BP40" s="16"/>
      <c r="BQ40" s="13"/>
      <c r="BT40" s="17"/>
      <c r="BX40" s="13"/>
      <c r="BY40" s="13"/>
      <c r="BZ40" s="13"/>
      <c r="CA40" s="13"/>
      <c r="CB40" s="13"/>
      <c r="CC40" s="13"/>
      <c r="CD40" s="13"/>
      <c r="CE40" s="13"/>
      <c r="CF40" s="13"/>
      <c r="CG40" s="13"/>
      <c r="CH40" s="13"/>
      <c r="CI40" s="13"/>
      <c r="CJ40" s="13"/>
      <c r="CK40" s="13"/>
      <c r="CL40" s="13"/>
    </row>
    <row r="41" spans="1:90" ht="30" x14ac:dyDescent="0.25">
      <c r="A41" s="10">
        <v>27</v>
      </c>
      <c r="B41" s="24" t="s">
        <v>49</v>
      </c>
      <c r="C41" s="12">
        <v>371303.3</v>
      </c>
      <c r="D41" s="12">
        <v>362029.2</v>
      </c>
      <c r="E41" s="12">
        <v>31715.7</v>
      </c>
      <c r="F41" s="12">
        <v>248585.2</v>
      </c>
      <c r="G41" s="12">
        <v>89931.9</v>
      </c>
      <c r="H41" s="12">
        <v>153611.20000000001</v>
      </c>
      <c r="I41" s="12">
        <v>5042.1000000000004</v>
      </c>
      <c r="J41" s="12">
        <v>20090.5</v>
      </c>
      <c r="K41" s="12">
        <v>0</v>
      </c>
      <c r="L41" s="12">
        <v>61637.8</v>
      </c>
      <c r="M41" s="12">
        <v>61637.8</v>
      </c>
      <c r="N41" s="12">
        <v>0</v>
      </c>
      <c r="O41" s="12">
        <v>0</v>
      </c>
      <c r="P41" s="12">
        <v>0</v>
      </c>
      <c r="Q41" s="12">
        <v>0</v>
      </c>
      <c r="R41" s="12">
        <v>0</v>
      </c>
      <c r="S41" s="12">
        <v>0</v>
      </c>
      <c r="T41" s="12">
        <v>9274.1</v>
      </c>
      <c r="U41" s="12">
        <v>9274.1</v>
      </c>
      <c r="V41" s="12">
        <v>0</v>
      </c>
      <c r="W41" s="12">
        <v>374635.5</v>
      </c>
      <c r="X41" s="12">
        <v>365361.4</v>
      </c>
      <c r="Y41" s="12">
        <v>31714.5</v>
      </c>
      <c r="Z41" s="12">
        <v>252106.9</v>
      </c>
      <c r="AA41" s="12">
        <v>91082.7</v>
      </c>
      <c r="AB41" s="12">
        <v>155982.1</v>
      </c>
      <c r="AC41" s="12">
        <v>5042.1000000000004</v>
      </c>
      <c r="AD41" s="12">
        <v>21502.400000000001</v>
      </c>
      <c r="AE41" s="12">
        <v>0</v>
      </c>
      <c r="AF41" s="12">
        <v>60037.599999999999</v>
      </c>
      <c r="AG41" s="12">
        <v>60037.599999999999</v>
      </c>
      <c r="AH41" s="12">
        <v>0</v>
      </c>
      <c r="AI41" s="12">
        <v>0</v>
      </c>
      <c r="AJ41" s="12">
        <v>0</v>
      </c>
      <c r="AK41" s="12">
        <v>0</v>
      </c>
      <c r="AL41" s="12">
        <v>0</v>
      </c>
      <c r="AM41" s="12">
        <v>0</v>
      </c>
      <c r="AN41" s="12">
        <v>9274.1</v>
      </c>
      <c r="AO41" s="12">
        <v>9274.1</v>
      </c>
      <c r="AP41" s="12">
        <v>0</v>
      </c>
      <c r="AQ41" s="12">
        <f t="shared" si="1"/>
        <v>3332.2000000000116</v>
      </c>
      <c r="AR41" s="12">
        <f t="shared" si="2"/>
        <v>3332.2000000000116</v>
      </c>
      <c r="AS41" s="12">
        <f t="shared" si="3"/>
        <v>-1.2000000000007276</v>
      </c>
      <c r="AT41" s="12">
        <f t="shared" si="4"/>
        <v>3521.6999999999825</v>
      </c>
      <c r="AU41" s="12">
        <f t="shared" si="5"/>
        <v>1150.8000000000029</v>
      </c>
      <c r="AV41" s="12">
        <f t="shared" si="6"/>
        <v>2370.8999999999942</v>
      </c>
      <c r="AW41" s="12">
        <f t="shared" si="7"/>
        <v>0</v>
      </c>
      <c r="AX41" s="12">
        <f t="shared" si="8"/>
        <v>1411.9000000000015</v>
      </c>
      <c r="AY41" s="12">
        <f t="shared" si="9"/>
        <v>0</v>
      </c>
      <c r="AZ41" s="12">
        <f t="shared" si="10"/>
        <v>-1600.2000000000044</v>
      </c>
      <c r="BA41" s="12">
        <f t="shared" si="11"/>
        <v>-1600.2000000000044</v>
      </c>
      <c r="BB41" s="12">
        <f t="shared" si="12"/>
        <v>0</v>
      </c>
      <c r="BC41" s="12">
        <f t="shared" si="13"/>
        <v>0</v>
      </c>
      <c r="BD41" s="12">
        <f t="shared" si="14"/>
        <v>0</v>
      </c>
      <c r="BE41" s="12">
        <f t="shared" si="15"/>
        <v>0</v>
      </c>
      <c r="BF41" s="12">
        <f t="shared" si="16"/>
        <v>0</v>
      </c>
      <c r="BG41" s="12">
        <f t="shared" si="17"/>
        <v>0</v>
      </c>
      <c r="BH41" s="12">
        <f t="shared" si="18"/>
        <v>0</v>
      </c>
      <c r="BI41" s="12">
        <f t="shared" si="19"/>
        <v>0</v>
      </c>
      <c r="BJ41" s="12">
        <f t="shared" si="20"/>
        <v>0</v>
      </c>
      <c r="BL41" s="14"/>
      <c r="BM41" s="14"/>
      <c r="BN41" s="15"/>
      <c r="BO41" s="15"/>
      <c r="BP41" s="16"/>
      <c r="BQ41" s="13"/>
      <c r="BT41" s="17"/>
      <c r="BX41" s="13"/>
      <c r="BY41" s="13"/>
      <c r="BZ41" s="13"/>
      <c r="CA41" s="13"/>
      <c r="CB41" s="13"/>
      <c r="CC41" s="13"/>
      <c r="CD41" s="13"/>
      <c r="CE41" s="13"/>
      <c r="CF41" s="13"/>
      <c r="CG41" s="13"/>
      <c r="CH41" s="13"/>
      <c r="CI41" s="13"/>
      <c r="CJ41" s="13"/>
      <c r="CK41" s="13"/>
      <c r="CL41" s="13"/>
    </row>
    <row r="42" spans="1:90" x14ac:dyDescent="0.25">
      <c r="A42" s="10">
        <v>28</v>
      </c>
      <c r="B42" s="11" t="s">
        <v>50</v>
      </c>
      <c r="C42" s="12">
        <v>704316.50000000012</v>
      </c>
      <c r="D42" s="12">
        <v>678143.90000000014</v>
      </c>
      <c r="E42" s="12">
        <v>63907.4</v>
      </c>
      <c r="F42" s="12">
        <v>371288.00000000006</v>
      </c>
      <c r="G42" s="12">
        <v>153059.1</v>
      </c>
      <c r="H42" s="12">
        <v>183834.2</v>
      </c>
      <c r="I42" s="12">
        <v>34394.699999999997</v>
      </c>
      <c r="J42" s="12">
        <v>46826.2</v>
      </c>
      <c r="K42" s="12">
        <v>0</v>
      </c>
      <c r="L42" s="12">
        <v>196122.3</v>
      </c>
      <c r="M42" s="12">
        <v>196122.3</v>
      </c>
      <c r="N42" s="12">
        <v>1693.4</v>
      </c>
      <c r="O42" s="12">
        <v>0</v>
      </c>
      <c r="P42" s="12">
        <v>0</v>
      </c>
      <c r="Q42" s="12">
        <v>0</v>
      </c>
      <c r="R42" s="12">
        <v>0</v>
      </c>
      <c r="S42" s="12">
        <v>0</v>
      </c>
      <c r="T42" s="12">
        <v>26172.6</v>
      </c>
      <c r="U42" s="12">
        <v>26172.6</v>
      </c>
      <c r="V42" s="12">
        <v>0</v>
      </c>
      <c r="W42" s="12">
        <v>710834.29999999993</v>
      </c>
      <c r="X42" s="12">
        <v>684661.7</v>
      </c>
      <c r="Y42" s="12">
        <v>63903.9</v>
      </c>
      <c r="Z42" s="12">
        <v>371230.2</v>
      </c>
      <c r="AA42" s="12">
        <v>153439.1</v>
      </c>
      <c r="AB42" s="12">
        <v>183396.4</v>
      </c>
      <c r="AC42" s="12">
        <v>34394.699999999997</v>
      </c>
      <c r="AD42" s="12">
        <v>46596.1</v>
      </c>
      <c r="AE42" s="12">
        <v>0</v>
      </c>
      <c r="AF42" s="12">
        <v>202931.5</v>
      </c>
      <c r="AG42" s="12">
        <v>202931.5</v>
      </c>
      <c r="AH42" s="12">
        <v>1713.1</v>
      </c>
      <c r="AI42" s="12">
        <v>0</v>
      </c>
      <c r="AJ42" s="12">
        <v>0</v>
      </c>
      <c r="AK42" s="12">
        <v>0</v>
      </c>
      <c r="AL42" s="12">
        <v>0</v>
      </c>
      <c r="AM42" s="12">
        <v>0</v>
      </c>
      <c r="AN42" s="12">
        <v>26172.6</v>
      </c>
      <c r="AO42" s="12">
        <v>26172.6</v>
      </c>
      <c r="AP42" s="12">
        <v>0</v>
      </c>
      <c r="AQ42" s="12">
        <f t="shared" si="1"/>
        <v>6517.7999999998137</v>
      </c>
      <c r="AR42" s="12">
        <f t="shared" si="2"/>
        <v>6517.7999999998137</v>
      </c>
      <c r="AS42" s="12">
        <f t="shared" si="3"/>
        <v>-3.5</v>
      </c>
      <c r="AT42" s="12">
        <f t="shared" si="4"/>
        <v>-57.800000000046566</v>
      </c>
      <c r="AU42" s="12">
        <f t="shared" si="5"/>
        <v>380</v>
      </c>
      <c r="AV42" s="12">
        <f t="shared" si="6"/>
        <v>-437.80000000001746</v>
      </c>
      <c r="AW42" s="12">
        <f t="shared" si="7"/>
        <v>0</v>
      </c>
      <c r="AX42" s="12">
        <f t="shared" si="8"/>
        <v>-230.09999999999854</v>
      </c>
      <c r="AY42" s="12">
        <f t="shared" si="9"/>
        <v>0</v>
      </c>
      <c r="AZ42" s="12">
        <f t="shared" si="10"/>
        <v>6809.2000000000116</v>
      </c>
      <c r="BA42" s="12">
        <f t="shared" si="11"/>
        <v>6809.2000000000116</v>
      </c>
      <c r="BB42" s="12">
        <f t="shared" si="12"/>
        <v>19.699999999999818</v>
      </c>
      <c r="BC42" s="12">
        <f t="shared" si="13"/>
        <v>0</v>
      </c>
      <c r="BD42" s="12">
        <f t="shared" si="14"/>
        <v>0</v>
      </c>
      <c r="BE42" s="12">
        <f t="shared" si="15"/>
        <v>0</v>
      </c>
      <c r="BF42" s="12">
        <f t="shared" si="16"/>
        <v>0</v>
      </c>
      <c r="BG42" s="12">
        <f t="shared" si="17"/>
        <v>0</v>
      </c>
      <c r="BH42" s="12">
        <f t="shared" si="18"/>
        <v>0</v>
      </c>
      <c r="BI42" s="12">
        <f t="shared" si="19"/>
        <v>0</v>
      </c>
      <c r="BJ42" s="12">
        <f t="shared" si="20"/>
        <v>0</v>
      </c>
      <c r="BL42" s="14"/>
      <c r="BM42" s="14"/>
      <c r="BN42" s="15"/>
      <c r="BO42" s="15"/>
      <c r="BP42" s="16"/>
      <c r="BQ42" s="13"/>
      <c r="BT42" s="17"/>
      <c r="BX42" s="13"/>
      <c r="BY42" s="13"/>
      <c r="BZ42" s="13"/>
      <c r="CA42" s="13"/>
      <c r="CB42" s="13"/>
      <c r="CC42" s="13"/>
      <c r="CD42" s="13"/>
      <c r="CE42" s="13"/>
      <c r="CF42" s="13"/>
      <c r="CG42" s="13"/>
      <c r="CH42" s="13"/>
      <c r="CI42" s="13"/>
      <c r="CJ42" s="13"/>
      <c r="CK42" s="13"/>
      <c r="CL42" s="13"/>
    </row>
    <row r="43" spans="1:90" x14ac:dyDescent="0.25">
      <c r="A43" s="10">
        <v>29</v>
      </c>
      <c r="B43" s="11" t="s">
        <v>51</v>
      </c>
      <c r="C43" s="12">
        <v>508368.39999999997</v>
      </c>
      <c r="D43" s="12">
        <v>492693.19999999995</v>
      </c>
      <c r="E43" s="12">
        <v>41599.199999999997</v>
      </c>
      <c r="F43" s="12">
        <v>249715.89999999997</v>
      </c>
      <c r="G43" s="12">
        <v>104888</v>
      </c>
      <c r="H43" s="12">
        <v>127528.09999999999</v>
      </c>
      <c r="I43" s="12">
        <v>17299.8</v>
      </c>
      <c r="J43" s="12">
        <v>37062.400000000001</v>
      </c>
      <c r="K43" s="12">
        <v>1818.7</v>
      </c>
      <c r="L43" s="12">
        <v>163859.1</v>
      </c>
      <c r="M43" s="12">
        <v>163859.1</v>
      </c>
      <c r="N43" s="12">
        <v>2404.6</v>
      </c>
      <c r="O43" s="12">
        <v>0</v>
      </c>
      <c r="P43" s="12">
        <v>0</v>
      </c>
      <c r="Q43" s="12">
        <v>0</v>
      </c>
      <c r="R43" s="12">
        <v>456.6</v>
      </c>
      <c r="S43" s="12">
        <v>456.6</v>
      </c>
      <c r="T43" s="12">
        <v>15675.2</v>
      </c>
      <c r="U43" s="12">
        <v>15675.2</v>
      </c>
      <c r="V43" s="12">
        <v>0</v>
      </c>
      <c r="W43" s="12">
        <v>512280.39999999997</v>
      </c>
      <c r="X43" s="12">
        <v>496605.19999999995</v>
      </c>
      <c r="Y43" s="12">
        <v>41603.199999999997</v>
      </c>
      <c r="Z43" s="12">
        <v>251449.39999999997</v>
      </c>
      <c r="AA43" s="12">
        <v>105631.9</v>
      </c>
      <c r="AB43" s="12">
        <v>128517.7</v>
      </c>
      <c r="AC43" s="12">
        <v>17299.8</v>
      </c>
      <c r="AD43" s="12">
        <v>38044</v>
      </c>
      <c r="AE43" s="12">
        <v>1818.7</v>
      </c>
      <c r="AF43" s="12">
        <v>165052</v>
      </c>
      <c r="AG43" s="12">
        <v>165052</v>
      </c>
      <c r="AH43" s="12">
        <v>2343.9</v>
      </c>
      <c r="AI43" s="12">
        <v>0</v>
      </c>
      <c r="AJ43" s="12">
        <v>0</v>
      </c>
      <c r="AK43" s="12">
        <v>0</v>
      </c>
      <c r="AL43" s="12">
        <v>456.6</v>
      </c>
      <c r="AM43" s="12">
        <v>456.6</v>
      </c>
      <c r="AN43" s="12">
        <v>15675.2</v>
      </c>
      <c r="AO43" s="12">
        <v>15675.2</v>
      </c>
      <c r="AP43" s="12">
        <v>0</v>
      </c>
      <c r="AQ43" s="12">
        <f t="shared" si="1"/>
        <v>3912</v>
      </c>
      <c r="AR43" s="12">
        <f t="shared" si="2"/>
        <v>3912</v>
      </c>
      <c r="AS43" s="12">
        <f t="shared" si="3"/>
        <v>4</v>
      </c>
      <c r="AT43" s="12">
        <f t="shared" si="4"/>
        <v>1733.5</v>
      </c>
      <c r="AU43" s="12">
        <f t="shared" si="5"/>
        <v>743.89999999999418</v>
      </c>
      <c r="AV43" s="12">
        <f t="shared" si="6"/>
        <v>989.60000000000582</v>
      </c>
      <c r="AW43" s="12">
        <f t="shared" si="7"/>
        <v>0</v>
      </c>
      <c r="AX43" s="12">
        <f t="shared" si="8"/>
        <v>981.59999999999854</v>
      </c>
      <c r="AY43" s="12">
        <f t="shared" si="9"/>
        <v>0</v>
      </c>
      <c r="AZ43" s="12">
        <f t="shared" si="10"/>
        <v>1192.8999999999942</v>
      </c>
      <c r="BA43" s="12">
        <f t="shared" si="11"/>
        <v>1192.8999999999942</v>
      </c>
      <c r="BB43" s="12">
        <f t="shared" si="12"/>
        <v>-60.699999999999818</v>
      </c>
      <c r="BC43" s="12">
        <f t="shared" si="13"/>
        <v>0</v>
      </c>
      <c r="BD43" s="12">
        <f t="shared" si="14"/>
        <v>0</v>
      </c>
      <c r="BE43" s="12">
        <f t="shared" si="15"/>
        <v>0</v>
      </c>
      <c r="BF43" s="12">
        <f t="shared" si="16"/>
        <v>0</v>
      </c>
      <c r="BG43" s="12">
        <f t="shared" si="17"/>
        <v>0</v>
      </c>
      <c r="BH43" s="12">
        <f t="shared" si="18"/>
        <v>0</v>
      </c>
      <c r="BI43" s="12">
        <f t="shared" si="19"/>
        <v>0</v>
      </c>
      <c r="BJ43" s="12">
        <f t="shared" si="20"/>
        <v>0</v>
      </c>
      <c r="BL43" s="14"/>
      <c r="BM43" s="14"/>
      <c r="BN43" s="15"/>
      <c r="BO43" s="15"/>
      <c r="BP43" s="16"/>
      <c r="BQ43" s="13"/>
      <c r="BT43" s="17"/>
      <c r="BX43" s="13"/>
      <c r="BY43" s="13"/>
      <c r="BZ43" s="13"/>
      <c r="CA43" s="13"/>
      <c r="CB43" s="13"/>
      <c r="CC43" s="13"/>
      <c r="CD43" s="13"/>
      <c r="CE43" s="13"/>
      <c r="CF43" s="13"/>
      <c r="CG43" s="13"/>
      <c r="CH43" s="13"/>
      <c r="CI43" s="13"/>
      <c r="CJ43" s="13"/>
      <c r="CK43" s="13"/>
      <c r="CL43" s="13"/>
    </row>
    <row r="44" spans="1:90" x14ac:dyDescent="0.25">
      <c r="A44" s="10">
        <v>30</v>
      </c>
      <c r="B44" s="11" t="s">
        <v>52</v>
      </c>
      <c r="C44" s="12">
        <v>448715.19999999995</v>
      </c>
      <c r="D44" s="12">
        <v>435961.1</v>
      </c>
      <c r="E44" s="12">
        <v>34679</v>
      </c>
      <c r="F44" s="12">
        <v>277031.3</v>
      </c>
      <c r="G44" s="12">
        <v>101194.3</v>
      </c>
      <c r="H44" s="12">
        <v>158980.70000000001</v>
      </c>
      <c r="I44" s="12">
        <v>16856.3</v>
      </c>
      <c r="J44" s="12">
        <v>29580.1</v>
      </c>
      <c r="K44" s="12">
        <v>1484.2</v>
      </c>
      <c r="L44" s="12">
        <v>94670.7</v>
      </c>
      <c r="M44" s="12">
        <v>94670.7</v>
      </c>
      <c r="N44" s="12">
        <v>315.2</v>
      </c>
      <c r="O44" s="12">
        <v>0</v>
      </c>
      <c r="P44" s="12">
        <v>0</v>
      </c>
      <c r="Q44" s="12">
        <v>0</v>
      </c>
      <c r="R44" s="12">
        <v>0</v>
      </c>
      <c r="S44" s="12">
        <v>0</v>
      </c>
      <c r="T44" s="12">
        <v>12754.1</v>
      </c>
      <c r="U44" s="12">
        <v>12754.1</v>
      </c>
      <c r="V44" s="12">
        <v>0</v>
      </c>
      <c r="W44" s="12">
        <v>456851.19999999995</v>
      </c>
      <c r="X44" s="12">
        <v>444097.1</v>
      </c>
      <c r="Y44" s="12">
        <v>34686.300000000003</v>
      </c>
      <c r="Z44" s="12">
        <v>281413.09999999998</v>
      </c>
      <c r="AA44" s="12">
        <v>102558</v>
      </c>
      <c r="AB44" s="12">
        <v>161998.79999999999</v>
      </c>
      <c r="AC44" s="12">
        <v>16856.3</v>
      </c>
      <c r="AD44" s="12">
        <v>29611.5</v>
      </c>
      <c r="AE44" s="12">
        <v>1484.2</v>
      </c>
      <c r="AF44" s="12">
        <v>98386.2</v>
      </c>
      <c r="AG44" s="12">
        <v>98386.2</v>
      </c>
      <c r="AH44" s="12">
        <v>311.8</v>
      </c>
      <c r="AI44" s="12">
        <v>0</v>
      </c>
      <c r="AJ44" s="12">
        <v>0</v>
      </c>
      <c r="AK44" s="12">
        <v>0</v>
      </c>
      <c r="AL44" s="12">
        <v>0</v>
      </c>
      <c r="AM44" s="12">
        <v>0</v>
      </c>
      <c r="AN44" s="12">
        <v>12754.1</v>
      </c>
      <c r="AO44" s="12">
        <v>12754.1</v>
      </c>
      <c r="AP44" s="12">
        <v>0</v>
      </c>
      <c r="AQ44" s="12">
        <f t="shared" si="1"/>
        <v>8136</v>
      </c>
      <c r="AR44" s="12">
        <f t="shared" si="2"/>
        <v>8136</v>
      </c>
      <c r="AS44" s="12">
        <f t="shared" si="3"/>
        <v>7.3000000000029104</v>
      </c>
      <c r="AT44" s="12">
        <f t="shared" si="4"/>
        <v>4381.7999999999884</v>
      </c>
      <c r="AU44" s="12">
        <f t="shared" si="5"/>
        <v>1363.6999999999971</v>
      </c>
      <c r="AV44" s="12">
        <f t="shared" si="6"/>
        <v>3018.0999999999767</v>
      </c>
      <c r="AW44" s="12">
        <f t="shared" si="7"/>
        <v>0</v>
      </c>
      <c r="AX44" s="12">
        <f t="shared" si="8"/>
        <v>31.400000000001455</v>
      </c>
      <c r="AY44" s="12">
        <f t="shared" si="9"/>
        <v>0</v>
      </c>
      <c r="AZ44" s="12">
        <f t="shared" si="10"/>
        <v>3715.5</v>
      </c>
      <c r="BA44" s="12">
        <f t="shared" si="11"/>
        <v>3715.5</v>
      </c>
      <c r="BB44" s="12">
        <f t="shared" si="12"/>
        <v>-3.3999999999999773</v>
      </c>
      <c r="BC44" s="12">
        <f t="shared" si="13"/>
        <v>0</v>
      </c>
      <c r="BD44" s="12">
        <f t="shared" si="14"/>
        <v>0</v>
      </c>
      <c r="BE44" s="12">
        <f t="shared" si="15"/>
        <v>0</v>
      </c>
      <c r="BF44" s="12">
        <f t="shared" si="16"/>
        <v>0</v>
      </c>
      <c r="BG44" s="12">
        <f t="shared" si="17"/>
        <v>0</v>
      </c>
      <c r="BH44" s="12">
        <f t="shared" si="18"/>
        <v>0</v>
      </c>
      <c r="BI44" s="12">
        <f t="shared" si="19"/>
        <v>0</v>
      </c>
      <c r="BJ44" s="12">
        <f t="shared" si="20"/>
        <v>0</v>
      </c>
      <c r="BL44" s="14"/>
      <c r="BM44" s="14"/>
      <c r="BN44" s="15"/>
      <c r="BO44" s="15"/>
      <c r="BP44" s="16"/>
      <c r="BQ44" s="13"/>
      <c r="BT44" s="17"/>
      <c r="BX44" s="13"/>
      <c r="BY44" s="13"/>
      <c r="BZ44" s="13"/>
      <c r="CA44" s="13"/>
      <c r="CB44" s="13"/>
      <c r="CC44" s="13"/>
      <c r="CD44" s="13"/>
      <c r="CE44" s="13"/>
      <c r="CF44" s="13"/>
      <c r="CG44" s="13"/>
      <c r="CH44" s="13"/>
      <c r="CI44" s="13"/>
      <c r="CJ44" s="13"/>
      <c r="CK44" s="13"/>
      <c r="CL44" s="13"/>
    </row>
    <row r="45" spans="1:90" x14ac:dyDescent="0.25">
      <c r="A45" s="10">
        <v>31</v>
      </c>
      <c r="B45" s="11" t="s">
        <v>53</v>
      </c>
      <c r="C45" s="12">
        <v>596678.1</v>
      </c>
      <c r="D45" s="12">
        <v>575658.1</v>
      </c>
      <c r="E45" s="12">
        <v>59308.2</v>
      </c>
      <c r="F45" s="12">
        <v>326967</v>
      </c>
      <c r="G45" s="12">
        <v>141547.5</v>
      </c>
      <c r="H45" s="12">
        <v>152471.79999999999</v>
      </c>
      <c r="I45" s="12">
        <v>32947.699999999997</v>
      </c>
      <c r="J45" s="12">
        <v>44352.6</v>
      </c>
      <c r="K45" s="12">
        <v>0</v>
      </c>
      <c r="L45" s="12">
        <v>145030.29999999999</v>
      </c>
      <c r="M45" s="12">
        <v>145030.29999999999</v>
      </c>
      <c r="N45" s="12">
        <v>258.3</v>
      </c>
      <c r="O45" s="12">
        <v>0</v>
      </c>
      <c r="P45" s="12">
        <v>0</v>
      </c>
      <c r="Q45" s="12">
        <v>0</v>
      </c>
      <c r="R45" s="12">
        <v>0</v>
      </c>
      <c r="S45" s="12">
        <v>0</v>
      </c>
      <c r="T45" s="12">
        <v>21020</v>
      </c>
      <c r="U45" s="12">
        <v>21020</v>
      </c>
      <c r="V45" s="12">
        <v>0</v>
      </c>
      <c r="W45" s="12">
        <v>601604.5</v>
      </c>
      <c r="X45" s="12">
        <v>580584.5</v>
      </c>
      <c r="Y45" s="12">
        <v>59289.5</v>
      </c>
      <c r="Z45" s="12">
        <v>324570.60000000003</v>
      </c>
      <c r="AA45" s="12">
        <v>141222.79999999999</v>
      </c>
      <c r="AB45" s="12">
        <v>150400.1</v>
      </c>
      <c r="AC45" s="12">
        <v>32947.699999999997</v>
      </c>
      <c r="AD45" s="12">
        <v>44266.7</v>
      </c>
      <c r="AE45" s="12">
        <v>0</v>
      </c>
      <c r="AF45" s="12">
        <v>152457.70000000001</v>
      </c>
      <c r="AG45" s="12">
        <v>152457.70000000001</v>
      </c>
      <c r="AH45" s="12">
        <v>216.4</v>
      </c>
      <c r="AI45" s="12">
        <v>0</v>
      </c>
      <c r="AJ45" s="12">
        <v>0</v>
      </c>
      <c r="AK45" s="12">
        <v>0</v>
      </c>
      <c r="AL45" s="12">
        <v>0</v>
      </c>
      <c r="AM45" s="12">
        <v>0</v>
      </c>
      <c r="AN45" s="12">
        <v>21020</v>
      </c>
      <c r="AO45" s="12">
        <v>21020</v>
      </c>
      <c r="AP45" s="12">
        <v>0</v>
      </c>
      <c r="AQ45" s="12">
        <f t="shared" si="1"/>
        <v>4926.4000000000233</v>
      </c>
      <c r="AR45" s="12">
        <f t="shared" si="2"/>
        <v>4926.4000000000233</v>
      </c>
      <c r="AS45" s="12">
        <f t="shared" si="3"/>
        <v>-18.69999999999709</v>
      </c>
      <c r="AT45" s="12">
        <f t="shared" si="4"/>
        <v>-2396.3999999999651</v>
      </c>
      <c r="AU45" s="12">
        <f t="shared" si="5"/>
        <v>-324.70000000001164</v>
      </c>
      <c r="AV45" s="12">
        <f t="shared" si="6"/>
        <v>-2071.6999999999825</v>
      </c>
      <c r="AW45" s="12">
        <f t="shared" si="7"/>
        <v>0</v>
      </c>
      <c r="AX45" s="12">
        <f t="shared" si="8"/>
        <v>-85.900000000001455</v>
      </c>
      <c r="AY45" s="12">
        <f t="shared" si="9"/>
        <v>0</v>
      </c>
      <c r="AZ45" s="12">
        <f t="shared" si="10"/>
        <v>7427.4000000000233</v>
      </c>
      <c r="BA45" s="12">
        <f t="shared" si="11"/>
        <v>7427.4000000000233</v>
      </c>
      <c r="BB45" s="12">
        <f t="shared" si="12"/>
        <v>-41.900000000000006</v>
      </c>
      <c r="BC45" s="12">
        <f t="shared" si="13"/>
        <v>0</v>
      </c>
      <c r="BD45" s="12">
        <f t="shared" si="14"/>
        <v>0</v>
      </c>
      <c r="BE45" s="12">
        <f t="shared" si="15"/>
        <v>0</v>
      </c>
      <c r="BF45" s="12">
        <f t="shared" si="16"/>
        <v>0</v>
      </c>
      <c r="BG45" s="12">
        <f t="shared" si="17"/>
        <v>0</v>
      </c>
      <c r="BH45" s="12">
        <f t="shared" si="18"/>
        <v>0</v>
      </c>
      <c r="BI45" s="12">
        <f t="shared" si="19"/>
        <v>0</v>
      </c>
      <c r="BJ45" s="12">
        <f t="shared" si="20"/>
        <v>0</v>
      </c>
      <c r="BL45" s="14"/>
      <c r="BM45" s="14"/>
      <c r="BN45" s="15"/>
      <c r="BO45" s="15"/>
      <c r="BP45" s="16"/>
      <c r="BQ45" s="13"/>
      <c r="BT45" s="17"/>
      <c r="BX45" s="13"/>
      <c r="BY45" s="13"/>
      <c r="BZ45" s="13"/>
      <c r="CA45" s="13"/>
      <c r="CB45" s="13"/>
      <c r="CC45" s="13"/>
      <c r="CD45" s="13"/>
      <c r="CE45" s="13"/>
      <c r="CF45" s="13"/>
      <c r="CG45" s="13"/>
      <c r="CH45" s="13"/>
      <c r="CI45" s="13"/>
      <c r="CJ45" s="13"/>
      <c r="CK45" s="13"/>
      <c r="CL45" s="13"/>
    </row>
    <row r="46" spans="1:90" x14ac:dyDescent="0.25">
      <c r="A46" s="10">
        <v>32</v>
      </c>
      <c r="B46" s="11" t="s">
        <v>54</v>
      </c>
      <c r="C46" s="12">
        <v>369889.3</v>
      </c>
      <c r="D46" s="12">
        <v>359613.5</v>
      </c>
      <c r="E46" s="12">
        <v>31387.3</v>
      </c>
      <c r="F46" s="12">
        <v>245495.7</v>
      </c>
      <c r="G46" s="12">
        <v>80926.100000000006</v>
      </c>
      <c r="H46" s="12">
        <v>152653.4</v>
      </c>
      <c r="I46" s="12">
        <v>11916.2</v>
      </c>
      <c r="J46" s="12">
        <v>19045.2</v>
      </c>
      <c r="K46" s="12">
        <v>0</v>
      </c>
      <c r="L46" s="12">
        <v>63685.3</v>
      </c>
      <c r="M46" s="12">
        <v>63685.3</v>
      </c>
      <c r="N46" s="12">
        <v>0</v>
      </c>
      <c r="O46" s="12">
        <v>0</v>
      </c>
      <c r="P46" s="12">
        <v>0</v>
      </c>
      <c r="Q46" s="12">
        <v>0</v>
      </c>
      <c r="R46" s="12">
        <v>0</v>
      </c>
      <c r="S46" s="12">
        <v>0</v>
      </c>
      <c r="T46" s="12">
        <v>10275.799999999999</v>
      </c>
      <c r="U46" s="12">
        <v>10275.799999999999</v>
      </c>
      <c r="V46" s="12">
        <v>0</v>
      </c>
      <c r="W46" s="12">
        <v>390210.19999999995</v>
      </c>
      <c r="X46" s="12">
        <v>379934.39999999997</v>
      </c>
      <c r="Y46" s="12">
        <v>31367.7</v>
      </c>
      <c r="Z46" s="12">
        <v>264015.09999999998</v>
      </c>
      <c r="AA46" s="12">
        <v>97691.8</v>
      </c>
      <c r="AB46" s="12">
        <v>153126.20000000001</v>
      </c>
      <c r="AC46" s="12">
        <v>13197.1</v>
      </c>
      <c r="AD46" s="12">
        <v>19072.8</v>
      </c>
      <c r="AE46" s="12">
        <v>0</v>
      </c>
      <c r="AF46" s="12">
        <v>65478.8</v>
      </c>
      <c r="AG46" s="12">
        <v>65478.8</v>
      </c>
      <c r="AH46" s="12">
        <v>0</v>
      </c>
      <c r="AI46" s="12">
        <v>0</v>
      </c>
      <c r="AJ46" s="12">
        <v>0</v>
      </c>
      <c r="AK46" s="12">
        <v>0</v>
      </c>
      <c r="AL46" s="12">
        <v>0</v>
      </c>
      <c r="AM46" s="12">
        <v>0</v>
      </c>
      <c r="AN46" s="12">
        <v>10275.799999999999</v>
      </c>
      <c r="AO46" s="12">
        <v>10275.799999999999</v>
      </c>
      <c r="AP46" s="12">
        <v>0</v>
      </c>
      <c r="AQ46" s="12">
        <f t="shared" si="1"/>
        <v>20320.899999999965</v>
      </c>
      <c r="AR46" s="12">
        <f t="shared" si="2"/>
        <v>20320.899999999965</v>
      </c>
      <c r="AS46" s="12">
        <f t="shared" si="3"/>
        <v>-19.599999999998545</v>
      </c>
      <c r="AT46" s="12">
        <f t="shared" si="4"/>
        <v>18519.399999999965</v>
      </c>
      <c r="AU46" s="12">
        <f t="shared" si="5"/>
        <v>16765.699999999997</v>
      </c>
      <c r="AV46" s="12">
        <f t="shared" si="6"/>
        <v>472.80000000001746</v>
      </c>
      <c r="AW46" s="12">
        <f t="shared" si="7"/>
        <v>1280.8999999999996</v>
      </c>
      <c r="AX46" s="12">
        <f t="shared" si="8"/>
        <v>27.599999999998545</v>
      </c>
      <c r="AY46" s="12">
        <f t="shared" si="9"/>
        <v>0</v>
      </c>
      <c r="AZ46" s="12">
        <f t="shared" si="10"/>
        <v>1793.5</v>
      </c>
      <c r="BA46" s="12">
        <f t="shared" si="11"/>
        <v>1793.5</v>
      </c>
      <c r="BB46" s="12">
        <f t="shared" si="12"/>
        <v>0</v>
      </c>
      <c r="BC46" s="12">
        <f t="shared" si="13"/>
        <v>0</v>
      </c>
      <c r="BD46" s="12">
        <f t="shared" si="14"/>
        <v>0</v>
      </c>
      <c r="BE46" s="12">
        <f t="shared" si="15"/>
        <v>0</v>
      </c>
      <c r="BF46" s="12">
        <f t="shared" si="16"/>
        <v>0</v>
      </c>
      <c r="BG46" s="12">
        <f t="shared" si="17"/>
        <v>0</v>
      </c>
      <c r="BH46" s="12">
        <f t="shared" si="18"/>
        <v>0</v>
      </c>
      <c r="BI46" s="12">
        <f t="shared" si="19"/>
        <v>0</v>
      </c>
      <c r="BJ46" s="12">
        <f t="shared" si="20"/>
        <v>0</v>
      </c>
      <c r="BL46" s="14"/>
      <c r="BM46" s="14"/>
      <c r="BN46" s="15"/>
      <c r="BO46" s="15"/>
      <c r="BP46" s="16"/>
      <c r="BQ46" s="13"/>
      <c r="BT46" s="17"/>
      <c r="BX46" s="13"/>
      <c r="BY46" s="13"/>
      <c r="BZ46" s="13"/>
      <c r="CA46" s="13"/>
      <c r="CB46" s="13"/>
      <c r="CC46" s="13"/>
      <c r="CD46" s="13"/>
      <c r="CE46" s="13"/>
      <c r="CF46" s="13"/>
      <c r="CG46" s="13"/>
      <c r="CH46" s="13"/>
      <c r="CI46" s="13"/>
      <c r="CJ46" s="13"/>
      <c r="CK46" s="13"/>
      <c r="CL46" s="13"/>
    </row>
    <row r="47" spans="1:90" x14ac:dyDescent="0.25">
      <c r="A47" s="10">
        <v>33</v>
      </c>
      <c r="B47" s="11" t="s">
        <v>55</v>
      </c>
      <c r="C47" s="12">
        <v>369887.10000000003</v>
      </c>
      <c r="D47" s="12">
        <v>363682.9</v>
      </c>
      <c r="E47" s="12">
        <v>30307</v>
      </c>
      <c r="F47" s="12">
        <v>234651.2</v>
      </c>
      <c r="G47" s="12">
        <v>79298</v>
      </c>
      <c r="H47" s="12">
        <v>144759.6</v>
      </c>
      <c r="I47" s="12">
        <v>10593.6</v>
      </c>
      <c r="J47" s="12">
        <v>22070.9</v>
      </c>
      <c r="K47" s="12">
        <v>0</v>
      </c>
      <c r="L47" s="12">
        <v>76653.8</v>
      </c>
      <c r="M47" s="12">
        <v>76653.8</v>
      </c>
      <c r="N47" s="12">
        <v>0</v>
      </c>
      <c r="O47" s="12">
        <v>0</v>
      </c>
      <c r="P47" s="12">
        <v>0</v>
      </c>
      <c r="Q47" s="12">
        <v>0</v>
      </c>
      <c r="R47" s="12">
        <v>0</v>
      </c>
      <c r="S47" s="12">
        <v>0</v>
      </c>
      <c r="T47" s="12">
        <v>6204.2</v>
      </c>
      <c r="U47" s="12">
        <v>6204.2</v>
      </c>
      <c r="V47" s="12">
        <v>0</v>
      </c>
      <c r="W47" s="12">
        <v>370783.60000000003</v>
      </c>
      <c r="X47" s="12">
        <v>364579.4</v>
      </c>
      <c r="Y47" s="12">
        <v>30298.7</v>
      </c>
      <c r="Z47" s="12">
        <v>240899.90000000002</v>
      </c>
      <c r="AA47" s="12">
        <v>81125.100000000006</v>
      </c>
      <c r="AB47" s="12">
        <v>149181.20000000001</v>
      </c>
      <c r="AC47" s="12">
        <v>10593.6</v>
      </c>
      <c r="AD47" s="12">
        <v>20737.7</v>
      </c>
      <c r="AE47" s="12">
        <v>0</v>
      </c>
      <c r="AF47" s="12">
        <v>72643.100000000006</v>
      </c>
      <c r="AG47" s="12">
        <v>72643.100000000006</v>
      </c>
      <c r="AH47" s="12">
        <v>0</v>
      </c>
      <c r="AI47" s="12">
        <v>0</v>
      </c>
      <c r="AJ47" s="12">
        <v>0</v>
      </c>
      <c r="AK47" s="12">
        <v>0</v>
      </c>
      <c r="AL47" s="12">
        <v>0</v>
      </c>
      <c r="AM47" s="12">
        <v>0</v>
      </c>
      <c r="AN47" s="12">
        <v>6204.2</v>
      </c>
      <c r="AO47" s="12">
        <v>6204.2</v>
      </c>
      <c r="AP47" s="12">
        <v>0</v>
      </c>
      <c r="AQ47" s="12">
        <f t="shared" si="1"/>
        <v>896.5</v>
      </c>
      <c r="AR47" s="12">
        <f t="shared" si="2"/>
        <v>896.5</v>
      </c>
      <c r="AS47" s="12">
        <f t="shared" si="3"/>
        <v>-8.2999999999992724</v>
      </c>
      <c r="AT47" s="12">
        <f t="shared" si="4"/>
        <v>6248.7000000000116</v>
      </c>
      <c r="AU47" s="12">
        <f t="shared" si="5"/>
        <v>1827.1000000000058</v>
      </c>
      <c r="AV47" s="12">
        <f t="shared" si="6"/>
        <v>4421.6000000000058</v>
      </c>
      <c r="AW47" s="12">
        <f t="shared" si="7"/>
        <v>0</v>
      </c>
      <c r="AX47" s="12">
        <f t="shared" si="8"/>
        <v>-1333.2000000000007</v>
      </c>
      <c r="AY47" s="12">
        <f t="shared" si="9"/>
        <v>0</v>
      </c>
      <c r="AZ47" s="12">
        <f t="shared" si="10"/>
        <v>-4010.6999999999971</v>
      </c>
      <c r="BA47" s="12">
        <f t="shared" si="11"/>
        <v>-4010.6999999999971</v>
      </c>
      <c r="BB47" s="12">
        <f t="shared" si="12"/>
        <v>0</v>
      </c>
      <c r="BC47" s="12">
        <f t="shared" si="13"/>
        <v>0</v>
      </c>
      <c r="BD47" s="12">
        <f t="shared" si="14"/>
        <v>0</v>
      </c>
      <c r="BE47" s="12">
        <f t="shared" si="15"/>
        <v>0</v>
      </c>
      <c r="BF47" s="12">
        <f t="shared" si="16"/>
        <v>0</v>
      </c>
      <c r="BG47" s="12">
        <f t="shared" si="17"/>
        <v>0</v>
      </c>
      <c r="BH47" s="12">
        <f t="shared" si="18"/>
        <v>0</v>
      </c>
      <c r="BI47" s="12">
        <f t="shared" si="19"/>
        <v>0</v>
      </c>
      <c r="BJ47" s="12">
        <f t="shared" si="20"/>
        <v>0</v>
      </c>
      <c r="BL47" s="14"/>
      <c r="BM47" s="14"/>
      <c r="BN47" s="15"/>
      <c r="BO47" s="15"/>
      <c r="BP47" s="16"/>
      <c r="BQ47" s="13"/>
      <c r="BT47" s="17"/>
      <c r="BX47" s="13"/>
      <c r="BY47" s="13"/>
      <c r="BZ47" s="13"/>
      <c r="CA47" s="13"/>
      <c r="CB47" s="13"/>
      <c r="CC47" s="13"/>
      <c r="CD47" s="13"/>
      <c r="CE47" s="13"/>
      <c r="CF47" s="13"/>
      <c r="CG47" s="13"/>
      <c r="CH47" s="13"/>
      <c r="CI47" s="13"/>
      <c r="CJ47" s="13"/>
      <c r="CK47" s="13"/>
      <c r="CL47" s="13"/>
    </row>
    <row r="48" spans="1:90" x14ac:dyDescent="0.25">
      <c r="A48" s="10">
        <v>34</v>
      </c>
      <c r="B48" s="11" t="s">
        <v>56</v>
      </c>
      <c r="C48" s="12">
        <v>808471.8</v>
      </c>
      <c r="D48" s="12">
        <v>778482.8</v>
      </c>
      <c r="E48" s="12">
        <v>70597.5</v>
      </c>
      <c r="F48" s="12">
        <v>374491</v>
      </c>
      <c r="G48" s="12">
        <v>174254</v>
      </c>
      <c r="H48" s="12">
        <v>164529.9</v>
      </c>
      <c r="I48" s="12">
        <v>35707.1</v>
      </c>
      <c r="J48" s="12">
        <v>45207.199999999997</v>
      </c>
      <c r="K48" s="12">
        <v>3476.4</v>
      </c>
      <c r="L48" s="12">
        <v>288187.09999999998</v>
      </c>
      <c r="M48" s="12">
        <v>288187.09999999998</v>
      </c>
      <c r="N48" s="12">
        <v>2819</v>
      </c>
      <c r="O48" s="12">
        <v>0</v>
      </c>
      <c r="P48" s="12">
        <v>0</v>
      </c>
      <c r="Q48" s="12">
        <v>0</v>
      </c>
      <c r="R48" s="12">
        <v>0</v>
      </c>
      <c r="S48" s="12">
        <v>0</v>
      </c>
      <c r="T48" s="12">
        <v>29989</v>
      </c>
      <c r="U48" s="12">
        <v>29989</v>
      </c>
      <c r="V48" s="12">
        <v>0</v>
      </c>
      <c r="W48" s="12">
        <v>817731.1</v>
      </c>
      <c r="X48" s="12">
        <v>787742.1</v>
      </c>
      <c r="Y48" s="12">
        <v>70585.899999999994</v>
      </c>
      <c r="Z48" s="12">
        <v>374651.69999999995</v>
      </c>
      <c r="AA48" s="12">
        <v>174876.9</v>
      </c>
      <c r="AB48" s="12">
        <v>164067.70000000001</v>
      </c>
      <c r="AC48" s="12">
        <v>35707.1</v>
      </c>
      <c r="AD48" s="12">
        <v>45820.5</v>
      </c>
      <c r="AE48" s="12">
        <v>3476.4</v>
      </c>
      <c r="AF48" s="12">
        <v>296684</v>
      </c>
      <c r="AG48" s="12">
        <v>296684</v>
      </c>
      <c r="AH48" s="12">
        <v>2703.7</v>
      </c>
      <c r="AI48" s="12">
        <v>0</v>
      </c>
      <c r="AJ48" s="12">
        <v>0</v>
      </c>
      <c r="AK48" s="12">
        <v>0</v>
      </c>
      <c r="AL48" s="12">
        <v>0</v>
      </c>
      <c r="AM48" s="12">
        <v>0</v>
      </c>
      <c r="AN48" s="12">
        <v>29989</v>
      </c>
      <c r="AO48" s="12">
        <v>29989</v>
      </c>
      <c r="AP48" s="12">
        <v>0</v>
      </c>
      <c r="AQ48" s="12">
        <f t="shared" si="1"/>
        <v>9259.2999999999302</v>
      </c>
      <c r="AR48" s="12">
        <f t="shared" si="2"/>
        <v>9259.2999999999302</v>
      </c>
      <c r="AS48" s="12">
        <f t="shared" si="3"/>
        <v>-11.600000000005821</v>
      </c>
      <c r="AT48" s="12">
        <f t="shared" si="4"/>
        <v>160.69999999995343</v>
      </c>
      <c r="AU48" s="12">
        <f t="shared" si="5"/>
        <v>622.89999999999418</v>
      </c>
      <c r="AV48" s="12">
        <f t="shared" si="6"/>
        <v>-462.19999999998254</v>
      </c>
      <c r="AW48" s="12">
        <f t="shared" si="7"/>
        <v>0</v>
      </c>
      <c r="AX48" s="12">
        <f t="shared" si="8"/>
        <v>613.30000000000291</v>
      </c>
      <c r="AY48" s="12">
        <f t="shared" si="9"/>
        <v>0</v>
      </c>
      <c r="AZ48" s="12">
        <f t="shared" si="10"/>
        <v>8496.9000000000233</v>
      </c>
      <c r="BA48" s="12">
        <f t="shared" si="11"/>
        <v>8496.9000000000233</v>
      </c>
      <c r="BB48" s="12">
        <f t="shared" si="12"/>
        <v>-115.30000000000018</v>
      </c>
      <c r="BC48" s="12">
        <f t="shared" si="13"/>
        <v>0</v>
      </c>
      <c r="BD48" s="12">
        <f t="shared" si="14"/>
        <v>0</v>
      </c>
      <c r="BE48" s="12">
        <f t="shared" si="15"/>
        <v>0</v>
      </c>
      <c r="BF48" s="12">
        <f t="shared" si="16"/>
        <v>0</v>
      </c>
      <c r="BG48" s="12">
        <f t="shared" si="17"/>
        <v>0</v>
      </c>
      <c r="BH48" s="12">
        <f t="shared" si="18"/>
        <v>0</v>
      </c>
      <c r="BI48" s="12">
        <f t="shared" si="19"/>
        <v>0</v>
      </c>
      <c r="BJ48" s="12">
        <f t="shared" si="20"/>
        <v>0</v>
      </c>
      <c r="BL48" s="14"/>
      <c r="BM48" s="14"/>
      <c r="BN48" s="15"/>
      <c r="BO48" s="15"/>
      <c r="BP48" s="16"/>
      <c r="BQ48" s="13"/>
      <c r="BT48" s="17"/>
      <c r="BX48" s="13"/>
      <c r="BY48" s="13"/>
      <c r="BZ48" s="13"/>
      <c r="CA48" s="13"/>
      <c r="CB48" s="13"/>
      <c r="CC48" s="13"/>
      <c r="CD48" s="13"/>
      <c r="CE48" s="13"/>
      <c r="CF48" s="13"/>
      <c r="CG48" s="13"/>
      <c r="CH48" s="13"/>
      <c r="CI48" s="13"/>
      <c r="CJ48" s="13"/>
      <c r="CK48" s="13"/>
      <c r="CL48" s="13"/>
    </row>
    <row r="49" spans="1:90" ht="30" x14ac:dyDescent="0.25">
      <c r="A49" s="10">
        <v>35</v>
      </c>
      <c r="B49" s="24" t="s">
        <v>57</v>
      </c>
      <c r="C49" s="12">
        <v>624365.1</v>
      </c>
      <c r="D49" s="12">
        <v>608724.1</v>
      </c>
      <c r="E49" s="12">
        <v>52588.1</v>
      </c>
      <c r="F49" s="12">
        <v>374046.3</v>
      </c>
      <c r="G49" s="12">
        <v>145656.4</v>
      </c>
      <c r="H49" s="12">
        <v>200928.2</v>
      </c>
      <c r="I49" s="12">
        <v>27461.7</v>
      </c>
      <c r="J49" s="12">
        <v>36529.699999999997</v>
      </c>
      <c r="K49" s="12">
        <v>849.5</v>
      </c>
      <c r="L49" s="12">
        <v>145560</v>
      </c>
      <c r="M49" s="12">
        <v>145560</v>
      </c>
      <c r="N49" s="12">
        <v>761.6</v>
      </c>
      <c r="O49" s="12">
        <v>0</v>
      </c>
      <c r="P49" s="12">
        <v>0</v>
      </c>
      <c r="Q49" s="12">
        <v>0</v>
      </c>
      <c r="R49" s="12">
        <v>0</v>
      </c>
      <c r="S49" s="12">
        <v>0</v>
      </c>
      <c r="T49" s="12">
        <v>15641</v>
      </c>
      <c r="U49" s="12">
        <v>15641</v>
      </c>
      <c r="V49" s="12">
        <v>0</v>
      </c>
      <c r="W49" s="12">
        <v>629560.9</v>
      </c>
      <c r="X49" s="12">
        <v>613919.9</v>
      </c>
      <c r="Y49" s="12">
        <v>52577.2</v>
      </c>
      <c r="Z49" s="12">
        <v>379909.50000000006</v>
      </c>
      <c r="AA49" s="12">
        <v>148393.20000000001</v>
      </c>
      <c r="AB49" s="12">
        <v>207897.1</v>
      </c>
      <c r="AC49" s="12">
        <v>23619.200000000001</v>
      </c>
      <c r="AD49" s="12">
        <v>36828.1</v>
      </c>
      <c r="AE49" s="12">
        <v>829.5</v>
      </c>
      <c r="AF49" s="12">
        <v>144605.1</v>
      </c>
      <c r="AG49" s="12">
        <v>144605.1</v>
      </c>
      <c r="AH49" s="12">
        <v>618.79999999999995</v>
      </c>
      <c r="AI49" s="12">
        <v>0</v>
      </c>
      <c r="AJ49" s="12">
        <v>0</v>
      </c>
      <c r="AK49" s="12">
        <v>0</v>
      </c>
      <c r="AL49" s="12">
        <v>0</v>
      </c>
      <c r="AM49" s="12">
        <v>0</v>
      </c>
      <c r="AN49" s="12">
        <v>15641</v>
      </c>
      <c r="AO49" s="12">
        <v>15641</v>
      </c>
      <c r="AP49" s="12">
        <v>0</v>
      </c>
      <c r="AQ49" s="12">
        <f t="shared" si="1"/>
        <v>5195.8000000000466</v>
      </c>
      <c r="AR49" s="12">
        <f t="shared" si="2"/>
        <v>5195.8000000000466</v>
      </c>
      <c r="AS49" s="12">
        <f t="shared" si="3"/>
        <v>-10.900000000001455</v>
      </c>
      <c r="AT49" s="12">
        <f t="shared" si="4"/>
        <v>5863.2000000000698</v>
      </c>
      <c r="AU49" s="12">
        <f t="shared" si="5"/>
        <v>2736.8000000000175</v>
      </c>
      <c r="AV49" s="12">
        <f t="shared" si="6"/>
        <v>6968.8999999999942</v>
      </c>
      <c r="AW49" s="12">
        <f t="shared" si="7"/>
        <v>-3842.5</v>
      </c>
      <c r="AX49" s="12">
        <f t="shared" si="8"/>
        <v>298.40000000000146</v>
      </c>
      <c r="AY49" s="12">
        <f t="shared" si="9"/>
        <v>-20</v>
      </c>
      <c r="AZ49" s="12">
        <f t="shared" si="10"/>
        <v>-954.89999999999418</v>
      </c>
      <c r="BA49" s="12">
        <f t="shared" si="11"/>
        <v>-954.89999999999418</v>
      </c>
      <c r="BB49" s="12">
        <f t="shared" si="12"/>
        <v>-142.80000000000007</v>
      </c>
      <c r="BC49" s="12">
        <f t="shared" si="13"/>
        <v>0</v>
      </c>
      <c r="BD49" s="12">
        <f t="shared" si="14"/>
        <v>0</v>
      </c>
      <c r="BE49" s="12">
        <f t="shared" si="15"/>
        <v>0</v>
      </c>
      <c r="BF49" s="12">
        <f t="shared" si="16"/>
        <v>0</v>
      </c>
      <c r="BG49" s="12">
        <f t="shared" si="17"/>
        <v>0</v>
      </c>
      <c r="BH49" s="12">
        <f t="shared" si="18"/>
        <v>0</v>
      </c>
      <c r="BI49" s="12">
        <f t="shared" si="19"/>
        <v>0</v>
      </c>
      <c r="BJ49" s="12">
        <f t="shared" si="20"/>
        <v>0</v>
      </c>
      <c r="BL49" s="14"/>
      <c r="BM49" s="14"/>
      <c r="BN49" s="15"/>
      <c r="BO49" s="15"/>
      <c r="BP49" s="16"/>
      <c r="BQ49" s="13"/>
      <c r="BT49" s="17"/>
      <c r="BX49" s="13"/>
      <c r="BY49" s="13"/>
      <c r="BZ49" s="13"/>
      <c r="CA49" s="13"/>
      <c r="CB49" s="13"/>
      <c r="CC49" s="13"/>
      <c r="CD49" s="13"/>
      <c r="CE49" s="13"/>
      <c r="CF49" s="13"/>
      <c r="CG49" s="13"/>
      <c r="CH49" s="13"/>
      <c r="CI49" s="13"/>
      <c r="CJ49" s="13"/>
      <c r="CK49" s="13"/>
      <c r="CL49" s="13"/>
    </row>
    <row r="50" spans="1:90" x14ac:dyDescent="0.25">
      <c r="A50" s="10">
        <v>36</v>
      </c>
      <c r="B50" s="11" t="s">
        <v>58</v>
      </c>
      <c r="C50" s="12">
        <v>136968.29999999999</v>
      </c>
      <c r="D50" s="12">
        <v>136968.29999999999</v>
      </c>
      <c r="E50" s="12">
        <v>0</v>
      </c>
      <c r="F50" s="12">
        <v>89847.3</v>
      </c>
      <c r="G50" s="12">
        <v>32023</v>
      </c>
      <c r="H50" s="12">
        <v>56401.1</v>
      </c>
      <c r="I50" s="12">
        <v>1423.2</v>
      </c>
      <c r="J50" s="12">
        <v>8716.5</v>
      </c>
      <c r="K50" s="12">
        <v>0</v>
      </c>
      <c r="L50" s="12">
        <v>38404.5</v>
      </c>
      <c r="M50" s="12">
        <v>38404.5</v>
      </c>
      <c r="N50" s="12">
        <v>0</v>
      </c>
      <c r="O50" s="12">
        <v>0</v>
      </c>
      <c r="P50" s="12">
        <v>0</v>
      </c>
      <c r="Q50" s="12">
        <v>0</v>
      </c>
      <c r="R50" s="12">
        <v>0</v>
      </c>
      <c r="S50" s="12">
        <v>0</v>
      </c>
      <c r="T50" s="12">
        <v>0</v>
      </c>
      <c r="U50" s="12">
        <v>0</v>
      </c>
      <c r="V50" s="12">
        <v>0</v>
      </c>
      <c r="W50" s="12">
        <v>137860.29999999999</v>
      </c>
      <c r="X50" s="12">
        <v>137860.29999999999</v>
      </c>
      <c r="Y50" s="12">
        <v>0</v>
      </c>
      <c r="Z50" s="12">
        <v>89484.3</v>
      </c>
      <c r="AA50" s="12">
        <v>31960.3</v>
      </c>
      <c r="AB50" s="12">
        <v>56100.800000000003</v>
      </c>
      <c r="AC50" s="12">
        <v>1423.2</v>
      </c>
      <c r="AD50" s="12">
        <v>8867.4</v>
      </c>
      <c r="AE50" s="12">
        <v>0</v>
      </c>
      <c r="AF50" s="12">
        <v>39508.6</v>
      </c>
      <c r="AG50" s="12">
        <v>39508.6</v>
      </c>
      <c r="AH50" s="12">
        <v>0</v>
      </c>
      <c r="AI50" s="12">
        <v>0</v>
      </c>
      <c r="AJ50" s="12">
        <v>0</v>
      </c>
      <c r="AK50" s="12">
        <v>0</v>
      </c>
      <c r="AL50" s="12">
        <v>0</v>
      </c>
      <c r="AM50" s="12">
        <v>0</v>
      </c>
      <c r="AN50" s="12">
        <v>0</v>
      </c>
      <c r="AO50" s="12">
        <v>0</v>
      </c>
      <c r="AP50" s="12">
        <v>0</v>
      </c>
      <c r="AQ50" s="12">
        <f t="shared" si="1"/>
        <v>892</v>
      </c>
      <c r="AR50" s="12">
        <f t="shared" si="2"/>
        <v>892</v>
      </c>
      <c r="AS50" s="12">
        <f t="shared" si="3"/>
        <v>0</v>
      </c>
      <c r="AT50" s="12">
        <f t="shared" si="4"/>
        <v>-363</v>
      </c>
      <c r="AU50" s="12">
        <f t="shared" si="5"/>
        <v>-62.700000000000728</v>
      </c>
      <c r="AV50" s="12">
        <f t="shared" si="6"/>
        <v>-300.29999999999563</v>
      </c>
      <c r="AW50" s="12">
        <f t="shared" si="7"/>
        <v>0</v>
      </c>
      <c r="AX50" s="12">
        <f t="shared" si="8"/>
        <v>150.89999999999964</v>
      </c>
      <c r="AY50" s="12">
        <f t="shared" si="9"/>
        <v>0</v>
      </c>
      <c r="AZ50" s="12">
        <f t="shared" si="10"/>
        <v>1104.0999999999985</v>
      </c>
      <c r="BA50" s="12">
        <f t="shared" si="11"/>
        <v>1104.0999999999985</v>
      </c>
      <c r="BB50" s="12">
        <f t="shared" si="12"/>
        <v>0</v>
      </c>
      <c r="BC50" s="12">
        <f t="shared" si="13"/>
        <v>0</v>
      </c>
      <c r="BD50" s="12">
        <f t="shared" si="14"/>
        <v>0</v>
      </c>
      <c r="BE50" s="12">
        <f t="shared" si="15"/>
        <v>0</v>
      </c>
      <c r="BF50" s="12">
        <f t="shared" si="16"/>
        <v>0</v>
      </c>
      <c r="BG50" s="12">
        <f t="shared" si="17"/>
        <v>0</v>
      </c>
      <c r="BH50" s="12">
        <f t="shared" si="18"/>
        <v>0</v>
      </c>
      <c r="BI50" s="12">
        <f t="shared" si="19"/>
        <v>0</v>
      </c>
      <c r="BJ50" s="12">
        <f t="shared" si="20"/>
        <v>0</v>
      </c>
      <c r="BL50" s="14"/>
      <c r="BM50" s="14"/>
      <c r="BN50" s="15"/>
      <c r="BO50" s="15"/>
      <c r="BP50" s="16"/>
      <c r="BQ50" s="13"/>
      <c r="BT50" s="17"/>
      <c r="BX50" s="13"/>
      <c r="BY50" s="13"/>
      <c r="BZ50" s="13"/>
      <c r="CA50" s="13"/>
      <c r="CB50" s="13"/>
      <c r="CC50" s="13"/>
      <c r="CD50" s="13"/>
      <c r="CE50" s="13"/>
      <c r="CF50" s="13"/>
      <c r="CG50" s="13"/>
      <c r="CH50" s="13"/>
      <c r="CI50" s="13"/>
      <c r="CJ50" s="13"/>
      <c r="CK50" s="13"/>
      <c r="CL50" s="13"/>
    </row>
    <row r="51" spans="1:90" s="28" customFormat="1" x14ac:dyDescent="0.25">
      <c r="A51" s="25"/>
      <c r="B51" s="26" t="s">
        <v>59</v>
      </c>
      <c r="C51" s="27">
        <v>19958991.100000009</v>
      </c>
      <c r="D51" s="27">
        <v>19298794.600000005</v>
      </c>
      <c r="E51" s="27">
        <v>1764784.8000000003</v>
      </c>
      <c r="F51" s="27">
        <v>10132129.6</v>
      </c>
      <c r="G51" s="27">
        <v>4195165.8999999994</v>
      </c>
      <c r="H51" s="27">
        <v>5211072.8000000007</v>
      </c>
      <c r="I51" s="27">
        <v>725890.89999999991</v>
      </c>
      <c r="J51" s="27">
        <v>1234010.4999999998</v>
      </c>
      <c r="K51" s="27">
        <v>124416.59999999998</v>
      </c>
      <c r="L51" s="27">
        <v>6149383.4999999981</v>
      </c>
      <c r="M51" s="27">
        <v>6149383.4999999981</v>
      </c>
      <c r="N51" s="27">
        <v>51563.399999999994</v>
      </c>
      <c r="O51" s="27">
        <v>1799.5</v>
      </c>
      <c r="P51" s="27">
        <v>88175.2</v>
      </c>
      <c r="Q51" s="27">
        <v>0</v>
      </c>
      <c r="R51" s="27">
        <v>18486.199999999997</v>
      </c>
      <c r="S51" s="27">
        <v>18486.199999999997</v>
      </c>
      <c r="T51" s="27">
        <v>660196.49999999988</v>
      </c>
      <c r="U51" s="27">
        <v>632946.49999999988</v>
      </c>
      <c r="V51" s="27">
        <v>27250</v>
      </c>
      <c r="W51" s="27">
        <v>20165758.300000004</v>
      </c>
      <c r="X51" s="27">
        <v>19505561.799999993</v>
      </c>
      <c r="Y51" s="27">
        <v>1764510.8999999997</v>
      </c>
      <c r="Z51" s="27">
        <v>10152995.800000001</v>
      </c>
      <c r="AA51" s="27">
        <v>4251919.8999999994</v>
      </c>
      <c r="AB51" s="27">
        <v>5178639.2</v>
      </c>
      <c r="AC51" s="27">
        <v>722436.69999999984</v>
      </c>
      <c r="AD51" s="27">
        <v>1251408.2</v>
      </c>
      <c r="AE51" s="27">
        <v>126440.19999999998</v>
      </c>
      <c r="AF51" s="27">
        <v>6318160.6999999983</v>
      </c>
      <c r="AG51" s="27">
        <v>6318160.6999999983</v>
      </c>
      <c r="AH51" s="27">
        <v>47993.100000000013</v>
      </c>
      <c r="AI51" s="27">
        <v>1757.7</v>
      </c>
      <c r="AJ51" s="27">
        <v>88175.2</v>
      </c>
      <c r="AK51" s="27">
        <v>0</v>
      </c>
      <c r="AL51" s="27">
        <v>18486.199999999997</v>
      </c>
      <c r="AM51" s="27">
        <v>18486.199999999997</v>
      </c>
      <c r="AN51" s="27">
        <v>660196.49999999988</v>
      </c>
      <c r="AO51" s="27">
        <v>632946.49999999988</v>
      </c>
      <c r="AP51" s="27">
        <v>27250</v>
      </c>
      <c r="AQ51" s="12">
        <f t="shared" si="1"/>
        <v>206767.19999999553</v>
      </c>
      <c r="AR51" s="12">
        <f t="shared" si="2"/>
        <v>206767.19999998808</v>
      </c>
      <c r="AS51" s="12">
        <f t="shared" si="3"/>
        <v>-273.90000000060536</v>
      </c>
      <c r="AT51" s="12">
        <f t="shared" si="4"/>
        <v>20866.200000001118</v>
      </c>
      <c r="AU51" s="12">
        <f t="shared" si="5"/>
        <v>56754</v>
      </c>
      <c r="AV51" s="12">
        <f t="shared" si="6"/>
        <v>-32433.600000000559</v>
      </c>
      <c r="AW51" s="12">
        <f t="shared" si="7"/>
        <v>-3454.2000000000698</v>
      </c>
      <c r="AX51" s="12">
        <f t="shared" si="8"/>
        <v>17397.700000000186</v>
      </c>
      <c r="AY51" s="12">
        <f t="shared" si="9"/>
        <v>2023.6000000000058</v>
      </c>
      <c r="AZ51" s="12">
        <f t="shared" si="10"/>
        <v>168777.20000000019</v>
      </c>
      <c r="BA51" s="12">
        <f t="shared" si="11"/>
        <v>168777.20000000019</v>
      </c>
      <c r="BB51" s="12">
        <f t="shared" si="12"/>
        <v>-3570.2999999999811</v>
      </c>
      <c r="BC51" s="12">
        <f t="shared" si="13"/>
        <v>-41.799999999999955</v>
      </c>
      <c r="BD51" s="12">
        <f t="shared" si="14"/>
        <v>0</v>
      </c>
      <c r="BE51" s="12">
        <f t="shared" si="15"/>
        <v>0</v>
      </c>
      <c r="BF51" s="12">
        <f t="shared" si="16"/>
        <v>0</v>
      </c>
      <c r="BG51" s="12">
        <f t="shared" si="17"/>
        <v>0</v>
      </c>
      <c r="BH51" s="12">
        <f t="shared" si="18"/>
        <v>0</v>
      </c>
      <c r="BI51" s="12">
        <f t="shared" si="19"/>
        <v>0</v>
      </c>
      <c r="BJ51" s="12">
        <f t="shared" si="20"/>
        <v>0</v>
      </c>
      <c r="BL51" s="14"/>
      <c r="BM51" s="14"/>
      <c r="BN51" s="15"/>
      <c r="BO51" s="15"/>
      <c r="BP51" s="16"/>
      <c r="BQ51" s="13"/>
      <c r="BT51" s="17"/>
      <c r="BX51" s="13"/>
      <c r="BY51" s="13"/>
      <c r="BZ51" s="13"/>
      <c r="CA51" s="13"/>
      <c r="CB51" s="13"/>
      <c r="CC51" s="13"/>
      <c r="CD51" s="13"/>
      <c r="CE51" s="13"/>
      <c r="CF51" s="13"/>
      <c r="CG51" s="13"/>
      <c r="CH51" s="13"/>
      <c r="CI51" s="13"/>
      <c r="CJ51" s="13"/>
      <c r="CK51" s="13"/>
      <c r="CL51" s="13"/>
    </row>
    <row r="52" spans="1:90" s="28" customFormat="1" x14ac:dyDescent="0.25">
      <c r="A52" s="25"/>
      <c r="B52" s="26" t="s">
        <v>60</v>
      </c>
      <c r="C52" s="27">
        <v>5449076</v>
      </c>
      <c r="D52" s="27">
        <v>5332357.9000000004</v>
      </c>
      <c r="E52" s="27">
        <v>772558</v>
      </c>
      <c r="F52" s="27">
        <v>2649128.2000000002</v>
      </c>
      <c r="G52" s="27">
        <v>1369645.1</v>
      </c>
      <c r="H52" s="27">
        <v>966303.90000000014</v>
      </c>
      <c r="I52" s="27">
        <v>313179.2</v>
      </c>
      <c r="J52" s="27">
        <v>710197.2</v>
      </c>
      <c r="K52" s="27">
        <v>157750.09999999998</v>
      </c>
      <c r="L52" s="27">
        <v>1105485.8999999999</v>
      </c>
      <c r="M52" s="27">
        <v>1049694</v>
      </c>
      <c r="N52" s="27">
        <v>0</v>
      </c>
      <c r="O52" s="27">
        <v>0</v>
      </c>
      <c r="P52" s="27">
        <v>0</v>
      </c>
      <c r="Q52" s="27">
        <v>55791.9</v>
      </c>
      <c r="R52" s="27">
        <v>94988.6</v>
      </c>
      <c r="S52" s="27">
        <v>94988.6</v>
      </c>
      <c r="T52" s="27">
        <v>116718.1</v>
      </c>
      <c r="U52" s="27">
        <v>102311</v>
      </c>
      <c r="V52" s="27">
        <v>14407.1</v>
      </c>
      <c r="W52" s="27">
        <v>5530258</v>
      </c>
      <c r="X52" s="27">
        <v>5413539.8999999994</v>
      </c>
      <c r="Y52" s="27">
        <v>772916.8</v>
      </c>
      <c r="Z52" s="27">
        <v>2701268.8999999994</v>
      </c>
      <c r="AA52" s="27">
        <v>1418736.7000000002</v>
      </c>
      <c r="AB52" s="27">
        <v>969353</v>
      </c>
      <c r="AC52" s="27">
        <v>313179.2</v>
      </c>
      <c r="AD52" s="27">
        <v>709405.6</v>
      </c>
      <c r="AE52" s="27">
        <v>159610.59999999998</v>
      </c>
      <c r="AF52" s="27">
        <v>1134960</v>
      </c>
      <c r="AG52" s="27">
        <v>1079168.0999999999</v>
      </c>
      <c r="AH52" s="27">
        <v>0</v>
      </c>
      <c r="AI52" s="27">
        <v>0</v>
      </c>
      <c r="AJ52" s="27">
        <v>0</v>
      </c>
      <c r="AK52" s="27">
        <v>55791.9</v>
      </c>
      <c r="AL52" s="27">
        <v>94988.6</v>
      </c>
      <c r="AM52" s="27">
        <v>94988.6</v>
      </c>
      <c r="AN52" s="27">
        <v>116718.1</v>
      </c>
      <c r="AO52" s="27">
        <v>102311</v>
      </c>
      <c r="AP52" s="27">
        <v>14407.1</v>
      </c>
      <c r="AQ52" s="12">
        <f t="shared" si="1"/>
        <v>81182</v>
      </c>
      <c r="AR52" s="12">
        <f t="shared" si="2"/>
        <v>81181.999999999069</v>
      </c>
      <c r="AS52" s="12">
        <f t="shared" si="3"/>
        <v>358.80000000004657</v>
      </c>
      <c r="AT52" s="12">
        <f t="shared" si="4"/>
        <v>52140.699999999255</v>
      </c>
      <c r="AU52" s="12">
        <f t="shared" si="5"/>
        <v>49091.600000000093</v>
      </c>
      <c r="AV52" s="12">
        <f t="shared" si="6"/>
        <v>3049.0999999998603</v>
      </c>
      <c r="AW52" s="12">
        <f t="shared" si="7"/>
        <v>0</v>
      </c>
      <c r="AX52" s="12">
        <f t="shared" si="8"/>
        <v>-791.59999999997672</v>
      </c>
      <c r="AY52" s="12">
        <f t="shared" si="9"/>
        <v>1860.5</v>
      </c>
      <c r="AZ52" s="12">
        <f t="shared" si="10"/>
        <v>29474.100000000093</v>
      </c>
      <c r="BA52" s="12">
        <f t="shared" si="11"/>
        <v>29474.09999999986</v>
      </c>
      <c r="BB52" s="12">
        <f t="shared" si="12"/>
        <v>0</v>
      </c>
      <c r="BC52" s="12">
        <f t="shared" si="13"/>
        <v>0</v>
      </c>
      <c r="BD52" s="12">
        <f t="shared" si="14"/>
        <v>0</v>
      </c>
      <c r="BE52" s="12">
        <f t="shared" si="15"/>
        <v>0</v>
      </c>
      <c r="BF52" s="12">
        <f t="shared" si="16"/>
        <v>0</v>
      </c>
      <c r="BG52" s="12">
        <f t="shared" si="17"/>
        <v>0</v>
      </c>
      <c r="BH52" s="12">
        <f t="shared" si="18"/>
        <v>0</v>
      </c>
      <c r="BI52" s="12">
        <f t="shared" si="19"/>
        <v>0</v>
      </c>
      <c r="BJ52" s="12">
        <f t="shared" si="20"/>
        <v>0</v>
      </c>
      <c r="BL52" s="14"/>
      <c r="BM52" s="14"/>
      <c r="BN52" s="15"/>
      <c r="BO52" s="15"/>
      <c r="BP52" s="16"/>
      <c r="BQ52" s="13"/>
      <c r="BT52" s="17"/>
      <c r="BX52" s="13"/>
      <c r="BY52" s="13"/>
      <c r="BZ52" s="13"/>
      <c r="CA52" s="13"/>
      <c r="CB52" s="13"/>
      <c r="CC52" s="13"/>
      <c r="CD52" s="13"/>
      <c r="CE52" s="13"/>
      <c r="CF52" s="13"/>
      <c r="CG52" s="13"/>
      <c r="CH52" s="13"/>
      <c r="CI52" s="13"/>
      <c r="CJ52" s="13"/>
      <c r="CK52" s="13"/>
      <c r="CL52" s="13"/>
    </row>
    <row r="53" spans="1:90" x14ac:dyDescent="0.25">
      <c r="A53" s="10">
        <v>37</v>
      </c>
      <c r="B53" s="11" t="s">
        <v>61</v>
      </c>
      <c r="C53" s="12">
        <v>667979.5</v>
      </c>
      <c r="D53" s="12">
        <v>667979.5</v>
      </c>
      <c r="E53" s="12">
        <v>0</v>
      </c>
      <c r="F53" s="12">
        <v>270895</v>
      </c>
      <c r="G53" s="12">
        <v>170387.6</v>
      </c>
      <c r="H53" s="12">
        <v>59891.8</v>
      </c>
      <c r="I53" s="12">
        <v>40615.599999999999</v>
      </c>
      <c r="J53" s="12">
        <v>83775.7</v>
      </c>
      <c r="K53" s="12">
        <v>17207.8</v>
      </c>
      <c r="L53" s="12">
        <v>306971.8</v>
      </c>
      <c r="M53" s="12">
        <v>306971.8</v>
      </c>
      <c r="N53" s="12">
        <v>0</v>
      </c>
      <c r="O53" s="12">
        <v>0</v>
      </c>
      <c r="P53" s="12">
        <v>0</v>
      </c>
      <c r="Q53" s="12">
        <v>0</v>
      </c>
      <c r="R53" s="12">
        <v>6337</v>
      </c>
      <c r="S53" s="12">
        <v>6337</v>
      </c>
      <c r="T53" s="12">
        <v>0</v>
      </c>
      <c r="U53" s="12">
        <v>0</v>
      </c>
      <c r="V53" s="12">
        <v>0</v>
      </c>
      <c r="W53" s="12">
        <v>670802.5</v>
      </c>
      <c r="X53" s="12">
        <v>670802.5</v>
      </c>
      <c r="Y53" s="12">
        <v>0</v>
      </c>
      <c r="Z53" s="12">
        <v>271398.19999999995</v>
      </c>
      <c r="AA53" s="12">
        <v>171226.8</v>
      </c>
      <c r="AB53" s="12">
        <v>59555.8</v>
      </c>
      <c r="AC53" s="12">
        <v>40615.599999999999</v>
      </c>
      <c r="AD53" s="12">
        <v>82281.899999999994</v>
      </c>
      <c r="AE53" s="12">
        <v>17207.8</v>
      </c>
      <c r="AF53" s="12">
        <v>310785.40000000002</v>
      </c>
      <c r="AG53" s="12">
        <v>310785.40000000002</v>
      </c>
      <c r="AH53" s="12">
        <v>0</v>
      </c>
      <c r="AI53" s="12">
        <v>0</v>
      </c>
      <c r="AJ53" s="12">
        <v>0</v>
      </c>
      <c r="AK53" s="12">
        <v>0</v>
      </c>
      <c r="AL53" s="12">
        <v>6337</v>
      </c>
      <c r="AM53" s="12">
        <v>6337</v>
      </c>
      <c r="AN53" s="12">
        <v>0</v>
      </c>
      <c r="AO53" s="12">
        <v>0</v>
      </c>
      <c r="AP53" s="12">
        <v>0</v>
      </c>
      <c r="AQ53" s="12">
        <f t="shared" si="1"/>
        <v>2823</v>
      </c>
      <c r="AR53" s="12">
        <f t="shared" si="2"/>
        <v>2823</v>
      </c>
      <c r="AS53" s="12">
        <f t="shared" si="3"/>
        <v>0</v>
      </c>
      <c r="AT53" s="12">
        <f t="shared" si="4"/>
        <v>503.19999999995343</v>
      </c>
      <c r="AU53" s="12">
        <f t="shared" si="5"/>
        <v>839.19999999998254</v>
      </c>
      <c r="AV53" s="12">
        <f t="shared" si="6"/>
        <v>-336</v>
      </c>
      <c r="AW53" s="12">
        <f t="shared" si="7"/>
        <v>0</v>
      </c>
      <c r="AX53" s="12">
        <f t="shared" si="8"/>
        <v>-1493.8000000000029</v>
      </c>
      <c r="AY53" s="12">
        <f t="shared" si="9"/>
        <v>0</v>
      </c>
      <c r="AZ53" s="12">
        <f t="shared" si="10"/>
        <v>3813.6000000000349</v>
      </c>
      <c r="BA53" s="12">
        <f t="shared" si="11"/>
        <v>3813.6000000000349</v>
      </c>
      <c r="BB53" s="12">
        <f t="shared" si="12"/>
        <v>0</v>
      </c>
      <c r="BC53" s="12">
        <f t="shared" si="13"/>
        <v>0</v>
      </c>
      <c r="BD53" s="12">
        <f t="shared" si="14"/>
        <v>0</v>
      </c>
      <c r="BE53" s="12">
        <f t="shared" si="15"/>
        <v>0</v>
      </c>
      <c r="BF53" s="12">
        <f t="shared" si="16"/>
        <v>0</v>
      </c>
      <c r="BG53" s="12">
        <f t="shared" si="17"/>
        <v>0</v>
      </c>
      <c r="BH53" s="12">
        <f t="shared" si="18"/>
        <v>0</v>
      </c>
      <c r="BI53" s="12">
        <f t="shared" si="19"/>
        <v>0</v>
      </c>
      <c r="BJ53" s="12">
        <f t="shared" si="20"/>
        <v>0</v>
      </c>
      <c r="BL53" s="14"/>
      <c r="BM53" s="14"/>
      <c r="BN53" s="15"/>
      <c r="BO53" s="15"/>
      <c r="BP53" s="16"/>
      <c r="BQ53" s="13"/>
      <c r="BT53" s="17"/>
      <c r="BX53" s="13"/>
      <c r="BY53" s="13"/>
      <c r="BZ53" s="13"/>
      <c r="CA53" s="13"/>
      <c r="CB53" s="13"/>
      <c r="CC53" s="13"/>
      <c r="CD53" s="13"/>
      <c r="CE53" s="13"/>
      <c r="CF53" s="13"/>
      <c r="CG53" s="13"/>
      <c r="CH53" s="13"/>
      <c r="CI53" s="13"/>
      <c r="CJ53" s="13"/>
      <c r="CK53" s="13"/>
      <c r="CL53" s="13"/>
    </row>
    <row r="54" spans="1:90" x14ac:dyDescent="0.25">
      <c r="A54" s="10">
        <v>38</v>
      </c>
      <c r="B54" s="11" t="s">
        <v>62</v>
      </c>
      <c r="C54" s="12">
        <v>1109817</v>
      </c>
      <c r="D54" s="12">
        <v>1109817</v>
      </c>
      <c r="E54" s="12">
        <v>0</v>
      </c>
      <c r="F54" s="12">
        <v>692154.4</v>
      </c>
      <c r="G54" s="12">
        <v>398099.6</v>
      </c>
      <c r="H54" s="12">
        <v>209080.4</v>
      </c>
      <c r="I54" s="12">
        <v>84974.399999999994</v>
      </c>
      <c r="J54" s="12">
        <v>181370.9</v>
      </c>
      <c r="K54" s="12">
        <v>49259.1</v>
      </c>
      <c r="L54" s="12">
        <v>223997.8</v>
      </c>
      <c r="M54" s="12">
        <v>223997.8</v>
      </c>
      <c r="N54" s="12">
        <v>0</v>
      </c>
      <c r="O54" s="12">
        <v>0</v>
      </c>
      <c r="P54" s="12">
        <v>0</v>
      </c>
      <c r="Q54" s="12">
        <v>0</v>
      </c>
      <c r="R54" s="12">
        <v>12293.9</v>
      </c>
      <c r="S54" s="12">
        <v>12293.9</v>
      </c>
      <c r="T54" s="12">
        <v>0</v>
      </c>
      <c r="U54" s="12">
        <v>0</v>
      </c>
      <c r="V54" s="12">
        <v>0</v>
      </c>
      <c r="W54" s="12">
        <v>1141849.5</v>
      </c>
      <c r="X54" s="12">
        <v>1141849.5</v>
      </c>
      <c r="Y54" s="12">
        <v>0</v>
      </c>
      <c r="Z54" s="12">
        <v>719348.1</v>
      </c>
      <c r="AA54" s="12">
        <v>420399.5</v>
      </c>
      <c r="AB54" s="12">
        <v>213974.2</v>
      </c>
      <c r="AC54" s="12">
        <v>84974.399999999994</v>
      </c>
      <c r="AD54" s="12">
        <v>180411.7</v>
      </c>
      <c r="AE54" s="12">
        <v>49342.9</v>
      </c>
      <c r="AF54" s="12">
        <v>229795.8</v>
      </c>
      <c r="AG54" s="12">
        <v>229795.8</v>
      </c>
      <c r="AH54" s="12">
        <v>0</v>
      </c>
      <c r="AI54" s="12">
        <v>0</v>
      </c>
      <c r="AJ54" s="12">
        <v>0</v>
      </c>
      <c r="AK54" s="12">
        <v>0</v>
      </c>
      <c r="AL54" s="12">
        <v>12293.9</v>
      </c>
      <c r="AM54" s="12">
        <v>12293.9</v>
      </c>
      <c r="AN54" s="12">
        <v>0</v>
      </c>
      <c r="AO54" s="12">
        <v>0</v>
      </c>
      <c r="AP54" s="12">
        <v>0</v>
      </c>
      <c r="AQ54" s="12">
        <f t="shared" si="1"/>
        <v>32032.5</v>
      </c>
      <c r="AR54" s="12">
        <f t="shared" si="2"/>
        <v>32032.5</v>
      </c>
      <c r="AS54" s="12">
        <f t="shared" si="3"/>
        <v>0</v>
      </c>
      <c r="AT54" s="12">
        <f t="shared" si="4"/>
        <v>27193.699999999953</v>
      </c>
      <c r="AU54" s="12">
        <f t="shared" si="5"/>
        <v>22299.900000000023</v>
      </c>
      <c r="AV54" s="12">
        <f t="shared" si="6"/>
        <v>4893.8000000000175</v>
      </c>
      <c r="AW54" s="12">
        <f t="shared" si="7"/>
        <v>0</v>
      </c>
      <c r="AX54" s="12">
        <f t="shared" si="8"/>
        <v>-959.19999999998254</v>
      </c>
      <c r="AY54" s="12">
        <f t="shared" si="9"/>
        <v>83.80000000000291</v>
      </c>
      <c r="AZ54" s="12">
        <f t="shared" si="10"/>
        <v>5798</v>
      </c>
      <c r="BA54" s="12">
        <f t="shared" si="11"/>
        <v>5798</v>
      </c>
      <c r="BB54" s="12">
        <f t="shared" si="12"/>
        <v>0</v>
      </c>
      <c r="BC54" s="12">
        <f t="shared" si="13"/>
        <v>0</v>
      </c>
      <c r="BD54" s="12">
        <f t="shared" si="14"/>
        <v>0</v>
      </c>
      <c r="BE54" s="12">
        <f t="shared" si="15"/>
        <v>0</v>
      </c>
      <c r="BF54" s="12">
        <f t="shared" si="16"/>
        <v>0</v>
      </c>
      <c r="BG54" s="12">
        <f t="shared" si="17"/>
        <v>0</v>
      </c>
      <c r="BH54" s="12">
        <f t="shared" si="18"/>
        <v>0</v>
      </c>
      <c r="BI54" s="12">
        <f t="shared" si="19"/>
        <v>0</v>
      </c>
      <c r="BJ54" s="12">
        <f t="shared" si="20"/>
        <v>0</v>
      </c>
      <c r="BL54" s="14"/>
      <c r="BM54" s="14"/>
      <c r="BN54" s="15"/>
      <c r="BO54" s="15"/>
      <c r="BP54" s="16"/>
      <c r="BQ54" s="13"/>
      <c r="BT54" s="17"/>
      <c r="BX54" s="13"/>
      <c r="BY54" s="13"/>
      <c r="BZ54" s="13"/>
      <c r="CA54" s="13"/>
      <c r="CB54" s="13"/>
      <c r="CC54" s="13"/>
      <c r="CD54" s="13"/>
      <c r="CE54" s="13"/>
      <c r="CF54" s="13"/>
      <c r="CG54" s="13"/>
      <c r="CH54" s="13"/>
      <c r="CI54" s="13"/>
      <c r="CJ54" s="13"/>
      <c r="CK54" s="13"/>
      <c r="CL54" s="13"/>
    </row>
    <row r="55" spans="1:90" x14ac:dyDescent="0.25">
      <c r="A55" s="10">
        <v>39</v>
      </c>
      <c r="B55" s="11" t="s">
        <v>63</v>
      </c>
      <c r="C55" s="12">
        <v>0</v>
      </c>
      <c r="D55" s="12">
        <v>0</v>
      </c>
      <c r="E55" s="12">
        <v>0</v>
      </c>
      <c r="F55" s="12">
        <v>0</v>
      </c>
      <c r="G55" s="12">
        <v>0</v>
      </c>
      <c r="H55" s="12">
        <v>0</v>
      </c>
      <c r="I55" s="12">
        <v>0</v>
      </c>
      <c r="J55" s="12">
        <v>0</v>
      </c>
      <c r="K55" s="12">
        <v>0</v>
      </c>
      <c r="L55" s="12">
        <v>0</v>
      </c>
      <c r="M55" s="12">
        <v>0</v>
      </c>
      <c r="N55" s="12">
        <v>0</v>
      </c>
      <c r="O55" s="12">
        <v>0</v>
      </c>
      <c r="P55" s="12">
        <v>0</v>
      </c>
      <c r="Q55" s="12">
        <v>0</v>
      </c>
      <c r="R55" s="12">
        <v>0</v>
      </c>
      <c r="S55" s="12">
        <v>0</v>
      </c>
      <c r="T55" s="12">
        <v>0</v>
      </c>
      <c r="U55" s="12">
        <v>0</v>
      </c>
      <c r="V55" s="12">
        <v>0</v>
      </c>
      <c r="W55" s="12">
        <v>0</v>
      </c>
      <c r="X55" s="12">
        <v>0</v>
      </c>
      <c r="Y55" s="12">
        <v>0</v>
      </c>
      <c r="Z55" s="12">
        <v>0</v>
      </c>
      <c r="AA55" s="12">
        <v>0</v>
      </c>
      <c r="AB55" s="12">
        <v>0</v>
      </c>
      <c r="AC55" s="12">
        <v>0</v>
      </c>
      <c r="AD55" s="12">
        <v>0</v>
      </c>
      <c r="AE55" s="12">
        <v>0</v>
      </c>
      <c r="AF55" s="12">
        <v>0</v>
      </c>
      <c r="AG55" s="12">
        <v>0</v>
      </c>
      <c r="AH55" s="12">
        <v>0</v>
      </c>
      <c r="AI55" s="12">
        <v>0</v>
      </c>
      <c r="AJ55" s="12">
        <v>0</v>
      </c>
      <c r="AK55" s="12">
        <v>0</v>
      </c>
      <c r="AL55" s="12">
        <v>0</v>
      </c>
      <c r="AM55" s="12">
        <v>0</v>
      </c>
      <c r="AN55" s="12">
        <v>0</v>
      </c>
      <c r="AO55" s="12">
        <v>0</v>
      </c>
      <c r="AP55" s="12">
        <v>0</v>
      </c>
      <c r="AQ55" s="12">
        <f t="shared" si="1"/>
        <v>0</v>
      </c>
      <c r="AR55" s="12">
        <f t="shared" si="2"/>
        <v>0</v>
      </c>
      <c r="AS55" s="12">
        <f t="shared" si="3"/>
        <v>0</v>
      </c>
      <c r="AT55" s="12">
        <f t="shared" si="4"/>
        <v>0</v>
      </c>
      <c r="AU55" s="12">
        <f t="shared" si="5"/>
        <v>0</v>
      </c>
      <c r="AV55" s="12">
        <f t="shared" si="6"/>
        <v>0</v>
      </c>
      <c r="AW55" s="12">
        <f t="shared" si="7"/>
        <v>0</v>
      </c>
      <c r="AX55" s="12">
        <f t="shared" si="8"/>
        <v>0</v>
      </c>
      <c r="AY55" s="12">
        <f t="shared" si="9"/>
        <v>0</v>
      </c>
      <c r="AZ55" s="12">
        <f t="shared" si="10"/>
        <v>0</v>
      </c>
      <c r="BA55" s="12">
        <f t="shared" si="11"/>
        <v>0</v>
      </c>
      <c r="BB55" s="12">
        <f t="shared" si="12"/>
        <v>0</v>
      </c>
      <c r="BC55" s="12">
        <f t="shared" si="13"/>
        <v>0</v>
      </c>
      <c r="BD55" s="12">
        <f t="shared" si="14"/>
        <v>0</v>
      </c>
      <c r="BE55" s="12">
        <f t="shared" si="15"/>
        <v>0</v>
      </c>
      <c r="BF55" s="12">
        <f t="shared" si="16"/>
        <v>0</v>
      </c>
      <c r="BG55" s="12">
        <f t="shared" si="17"/>
        <v>0</v>
      </c>
      <c r="BH55" s="12">
        <f t="shared" si="18"/>
        <v>0</v>
      </c>
      <c r="BI55" s="12">
        <f t="shared" si="19"/>
        <v>0</v>
      </c>
      <c r="BJ55" s="12">
        <f t="shared" si="20"/>
        <v>0</v>
      </c>
      <c r="BL55" s="14"/>
      <c r="BM55" s="14"/>
      <c r="BN55" s="15"/>
      <c r="BO55" s="15"/>
      <c r="BP55" s="16"/>
      <c r="BQ55" s="13"/>
      <c r="BT55" s="17"/>
      <c r="BX55" s="13"/>
      <c r="BY55" s="13"/>
      <c r="BZ55" s="13"/>
      <c r="CA55" s="13"/>
      <c r="CB55" s="13"/>
      <c r="CC55" s="13"/>
      <c r="CD55" s="13"/>
      <c r="CE55" s="13"/>
      <c r="CF55" s="13"/>
      <c r="CG55" s="13"/>
      <c r="CH55" s="13"/>
      <c r="CI55" s="13"/>
      <c r="CJ55" s="13"/>
      <c r="CK55" s="13"/>
      <c r="CL55" s="13"/>
    </row>
    <row r="56" spans="1:90" x14ac:dyDescent="0.25">
      <c r="A56" s="10">
        <v>40</v>
      </c>
      <c r="B56" s="11" t="s">
        <v>64</v>
      </c>
      <c r="C56" s="12">
        <v>411994.19999999995</v>
      </c>
      <c r="D56" s="12">
        <v>411994.19999999995</v>
      </c>
      <c r="E56" s="12">
        <v>0</v>
      </c>
      <c r="F56" s="12">
        <v>14791.1</v>
      </c>
      <c r="G56" s="12">
        <v>0</v>
      </c>
      <c r="H56" s="12">
        <v>14791.1</v>
      </c>
      <c r="I56" s="12">
        <v>0</v>
      </c>
      <c r="J56" s="12">
        <v>0</v>
      </c>
      <c r="K56" s="12">
        <v>0</v>
      </c>
      <c r="L56" s="12">
        <v>397203.1</v>
      </c>
      <c r="M56" s="12">
        <v>341411.19999999995</v>
      </c>
      <c r="N56" s="12">
        <v>0</v>
      </c>
      <c r="O56" s="12">
        <v>0</v>
      </c>
      <c r="P56" s="12">
        <v>0</v>
      </c>
      <c r="Q56" s="12">
        <v>55791.9</v>
      </c>
      <c r="R56" s="12">
        <v>0</v>
      </c>
      <c r="S56" s="12">
        <v>0</v>
      </c>
      <c r="T56" s="12">
        <v>0</v>
      </c>
      <c r="U56" s="12">
        <v>0</v>
      </c>
      <c r="V56" s="12">
        <v>0</v>
      </c>
      <c r="W56" s="12">
        <v>425782.5</v>
      </c>
      <c r="X56" s="12">
        <v>425782.5</v>
      </c>
      <c r="Y56" s="12">
        <v>0</v>
      </c>
      <c r="Z56" s="12">
        <v>14791.1</v>
      </c>
      <c r="AA56" s="12">
        <v>0</v>
      </c>
      <c r="AB56" s="12">
        <v>14791.1</v>
      </c>
      <c r="AC56" s="12">
        <v>0</v>
      </c>
      <c r="AD56" s="12">
        <v>0</v>
      </c>
      <c r="AE56" s="12">
        <v>0</v>
      </c>
      <c r="AF56" s="12">
        <v>410991.4</v>
      </c>
      <c r="AG56" s="12">
        <v>355199.5</v>
      </c>
      <c r="AH56" s="12">
        <v>0</v>
      </c>
      <c r="AI56" s="12">
        <v>0</v>
      </c>
      <c r="AJ56" s="12">
        <v>0</v>
      </c>
      <c r="AK56" s="12">
        <v>55791.9</v>
      </c>
      <c r="AL56" s="12">
        <v>0</v>
      </c>
      <c r="AM56" s="12">
        <v>0</v>
      </c>
      <c r="AN56" s="12">
        <v>0</v>
      </c>
      <c r="AO56" s="12">
        <v>0</v>
      </c>
      <c r="AP56" s="12">
        <v>0</v>
      </c>
      <c r="AQ56" s="12">
        <f t="shared" si="1"/>
        <v>13788.300000000047</v>
      </c>
      <c r="AR56" s="12">
        <f t="shared" si="2"/>
        <v>13788.300000000047</v>
      </c>
      <c r="AS56" s="12">
        <f t="shared" si="3"/>
        <v>0</v>
      </c>
      <c r="AT56" s="12">
        <f t="shared" si="4"/>
        <v>0</v>
      </c>
      <c r="AU56" s="12">
        <f t="shared" si="5"/>
        <v>0</v>
      </c>
      <c r="AV56" s="12">
        <f t="shared" si="6"/>
        <v>0</v>
      </c>
      <c r="AW56" s="12">
        <f t="shared" si="7"/>
        <v>0</v>
      </c>
      <c r="AX56" s="12">
        <f t="shared" si="8"/>
        <v>0</v>
      </c>
      <c r="AY56" s="12">
        <f t="shared" si="9"/>
        <v>0</v>
      </c>
      <c r="AZ56" s="12">
        <f t="shared" si="10"/>
        <v>13788.300000000047</v>
      </c>
      <c r="BA56" s="12">
        <f t="shared" si="11"/>
        <v>13788.300000000047</v>
      </c>
      <c r="BB56" s="12">
        <f t="shared" si="12"/>
        <v>0</v>
      </c>
      <c r="BC56" s="12">
        <f t="shared" si="13"/>
        <v>0</v>
      </c>
      <c r="BD56" s="12">
        <f t="shared" si="14"/>
        <v>0</v>
      </c>
      <c r="BE56" s="12">
        <f t="shared" si="15"/>
        <v>0</v>
      </c>
      <c r="BF56" s="12">
        <f t="shared" si="16"/>
        <v>0</v>
      </c>
      <c r="BG56" s="12">
        <f t="shared" si="17"/>
        <v>0</v>
      </c>
      <c r="BH56" s="12">
        <f t="shared" si="18"/>
        <v>0</v>
      </c>
      <c r="BI56" s="12">
        <f t="shared" si="19"/>
        <v>0</v>
      </c>
      <c r="BJ56" s="12">
        <f t="shared" si="20"/>
        <v>0</v>
      </c>
      <c r="BL56" s="14"/>
      <c r="BM56" s="14"/>
      <c r="BN56" s="15"/>
      <c r="BO56" s="15"/>
      <c r="BP56" s="16"/>
      <c r="BQ56" s="13"/>
      <c r="BT56" s="17"/>
      <c r="BX56" s="13"/>
      <c r="BY56" s="13"/>
      <c r="BZ56" s="13"/>
      <c r="CA56" s="13"/>
      <c r="CB56" s="13"/>
      <c r="CC56" s="13"/>
      <c r="CD56" s="13"/>
      <c r="CE56" s="13"/>
      <c r="CF56" s="13"/>
      <c r="CG56" s="13"/>
      <c r="CH56" s="13"/>
      <c r="CI56" s="13"/>
      <c r="CJ56" s="13"/>
      <c r="CK56" s="13"/>
      <c r="CL56" s="13"/>
    </row>
    <row r="57" spans="1:90" x14ac:dyDescent="0.25">
      <c r="A57" s="10">
        <v>41</v>
      </c>
      <c r="B57" s="11" t="s">
        <v>65</v>
      </c>
      <c r="C57" s="12">
        <v>235174.1</v>
      </c>
      <c r="D57" s="12">
        <v>235174.1</v>
      </c>
      <c r="E57" s="12">
        <v>0</v>
      </c>
      <c r="F57" s="12">
        <v>235174.1</v>
      </c>
      <c r="G57" s="12">
        <v>62564.3</v>
      </c>
      <c r="H57" s="12">
        <v>157081.70000000001</v>
      </c>
      <c r="I57" s="12">
        <v>15528.1</v>
      </c>
      <c r="J57" s="12">
        <v>0</v>
      </c>
      <c r="K57" s="12">
        <v>0</v>
      </c>
      <c r="L57" s="12">
        <v>0</v>
      </c>
      <c r="M57" s="12">
        <v>0</v>
      </c>
      <c r="N57" s="12">
        <v>0</v>
      </c>
      <c r="O57" s="12">
        <v>0</v>
      </c>
      <c r="P57" s="12">
        <v>0</v>
      </c>
      <c r="Q57" s="12">
        <v>0</v>
      </c>
      <c r="R57" s="12">
        <v>0</v>
      </c>
      <c r="S57" s="12">
        <v>0</v>
      </c>
      <c r="T57" s="12">
        <v>0</v>
      </c>
      <c r="U57" s="12">
        <v>0</v>
      </c>
      <c r="V57" s="12">
        <v>0</v>
      </c>
      <c r="W57" s="12">
        <v>229349.90000000002</v>
      </c>
      <c r="X57" s="12">
        <v>229349.90000000002</v>
      </c>
      <c r="Y57" s="12">
        <v>0</v>
      </c>
      <c r="Z57" s="12">
        <v>229349.90000000002</v>
      </c>
      <c r="AA57" s="12">
        <v>61108.6</v>
      </c>
      <c r="AB57" s="12">
        <v>152713.20000000001</v>
      </c>
      <c r="AC57" s="12">
        <v>15528.1</v>
      </c>
      <c r="AD57" s="12">
        <v>0</v>
      </c>
      <c r="AE57" s="12">
        <v>0</v>
      </c>
      <c r="AF57" s="12">
        <v>0</v>
      </c>
      <c r="AG57" s="12">
        <v>0</v>
      </c>
      <c r="AH57" s="12">
        <v>0</v>
      </c>
      <c r="AI57" s="12">
        <v>0</v>
      </c>
      <c r="AJ57" s="12">
        <v>0</v>
      </c>
      <c r="AK57" s="12">
        <v>0</v>
      </c>
      <c r="AL57" s="12">
        <v>0</v>
      </c>
      <c r="AM57" s="12">
        <v>0</v>
      </c>
      <c r="AN57" s="12">
        <v>0</v>
      </c>
      <c r="AO57" s="12">
        <v>0</v>
      </c>
      <c r="AP57" s="12">
        <v>0</v>
      </c>
      <c r="AQ57" s="12">
        <f t="shared" si="1"/>
        <v>-5824.1999999999825</v>
      </c>
      <c r="AR57" s="12">
        <f t="shared" si="2"/>
        <v>-5824.1999999999825</v>
      </c>
      <c r="AS57" s="12">
        <f t="shared" si="3"/>
        <v>0</v>
      </c>
      <c r="AT57" s="12">
        <f t="shared" si="4"/>
        <v>-5824.1999999999825</v>
      </c>
      <c r="AU57" s="12">
        <f t="shared" si="5"/>
        <v>-1455.7000000000044</v>
      </c>
      <c r="AV57" s="12">
        <f t="shared" si="6"/>
        <v>-4368.5</v>
      </c>
      <c r="AW57" s="12">
        <f t="shared" si="7"/>
        <v>0</v>
      </c>
      <c r="AX57" s="12">
        <f t="shared" si="8"/>
        <v>0</v>
      </c>
      <c r="AY57" s="12">
        <f t="shared" si="9"/>
        <v>0</v>
      </c>
      <c r="AZ57" s="12">
        <f t="shared" si="10"/>
        <v>0</v>
      </c>
      <c r="BA57" s="12">
        <f t="shared" si="11"/>
        <v>0</v>
      </c>
      <c r="BB57" s="12">
        <f t="shared" si="12"/>
        <v>0</v>
      </c>
      <c r="BC57" s="12">
        <f t="shared" si="13"/>
        <v>0</v>
      </c>
      <c r="BD57" s="12">
        <f t="shared" si="14"/>
        <v>0</v>
      </c>
      <c r="BE57" s="12">
        <f t="shared" si="15"/>
        <v>0</v>
      </c>
      <c r="BF57" s="12">
        <f t="shared" si="16"/>
        <v>0</v>
      </c>
      <c r="BG57" s="12">
        <f t="shared" si="17"/>
        <v>0</v>
      </c>
      <c r="BH57" s="12">
        <f t="shared" si="18"/>
        <v>0</v>
      </c>
      <c r="BI57" s="12">
        <f t="shared" si="19"/>
        <v>0</v>
      </c>
      <c r="BJ57" s="12">
        <f t="shared" si="20"/>
        <v>0</v>
      </c>
      <c r="BL57" s="14"/>
      <c r="BM57" s="14"/>
      <c r="BN57" s="15"/>
      <c r="BO57" s="15"/>
      <c r="BP57" s="16"/>
      <c r="BQ57" s="13"/>
      <c r="BT57" s="17"/>
      <c r="BX57" s="13"/>
      <c r="BY57" s="13"/>
      <c r="BZ57" s="13"/>
      <c r="CA57" s="13"/>
      <c r="CB57" s="13"/>
      <c r="CC57" s="13"/>
      <c r="CD57" s="13"/>
      <c r="CE57" s="13"/>
      <c r="CF57" s="13"/>
      <c r="CG57" s="13"/>
      <c r="CH57" s="13"/>
      <c r="CI57" s="13"/>
      <c r="CJ57" s="13"/>
      <c r="CK57" s="13"/>
      <c r="CL57" s="13"/>
    </row>
    <row r="58" spans="1:90" x14ac:dyDescent="0.25">
      <c r="A58" s="10">
        <v>42</v>
      </c>
      <c r="B58" s="11" t="s">
        <v>66</v>
      </c>
      <c r="C58" s="12">
        <v>1023247.7999999999</v>
      </c>
      <c r="D58" s="12">
        <v>1023247.7999999999</v>
      </c>
      <c r="E58" s="12">
        <v>0</v>
      </c>
      <c r="F58" s="12">
        <v>765914.1</v>
      </c>
      <c r="G58" s="12">
        <v>357039.1</v>
      </c>
      <c r="H58" s="12">
        <v>325020.60000000003</v>
      </c>
      <c r="I58" s="12">
        <v>83854.399999999994</v>
      </c>
      <c r="J58" s="12">
        <v>207181.6</v>
      </c>
      <c r="K58" s="12">
        <v>41342.5</v>
      </c>
      <c r="L58" s="12">
        <v>0</v>
      </c>
      <c r="M58" s="12">
        <v>0</v>
      </c>
      <c r="N58" s="12">
        <v>0</v>
      </c>
      <c r="O58" s="12">
        <v>0</v>
      </c>
      <c r="P58" s="12">
        <v>0</v>
      </c>
      <c r="Q58" s="12">
        <v>0</v>
      </c>
      <c r="R58" s="12">
        <v>50152.1</v>
      </c>
      <c r="S58" s="12">
        <v>50152.1</v>
      </c>
      <c r="T58" s="12">
        <v>0</v>
      </c>
      <c r="U58" s="12">
        <v>0</v>
      </c>
      <c r="V58" s="12">
        <v>0</v>
      </c>
      <c r="W58" s="12">
        <v>1043856.3000000002</v>
      </c>
      <c r="X58" s="12">
        <v>1043856.3000000002</v>
      </c>
      <c r="Y58" s="12">
        <v>0</v>
      </c>
      <c r="Z58" s="12">
        <v>785656.50000000012</v>
      </c>
      <c r="AA58" s="12">
        <v>379922.2</v>
      </c>
      <c r="AB58" s="12">
        <v>321879.90000000002</v>
      </c>
      <c r="AC58" s="12">
        <v>83854.399999999994</v>
      </c>
      <c r="AD58" s="12">
        <v>208047.7</v>
      </c>
      <c r="AE58" s="12">
        <v>43119.199999999997</v>
      </c>
      <c r="AF58" s="12">
        <v>0</v>
      </c>
      <c r="AG58" s="12">
        <v>0</v>
      </c>
      <c r="AH58" s="12">
        <v>0</v>
      </c>
      <c r="AI58" s="12">
        <v>0</v>
      </c>
      <c r="AJ58" s="12">
        <v>0</v>
      </c>
      <c r="AK58" s="12">
        <v>0</v>
      </c>
      <c r="AL58" s="12">
        <v>50152.1</v>
      </c>
      <c r="AM58" s="12">
        <v>50152.1</v>
      </c>
      <c r="AN58" s="12">
        <v>0</v>
      </c>
      <c r="AO58" s="12">
        <v>0</v>
      </c>
      <c r="AP58" s="12">
        <v>0</v>
      </c>
      <c r="AQ58" s="12">
        <f t="shared" si="1"/>
        <v>20608.500000000233</v>
      </c>
      <c r="AR58" s="12">
        <f t="shared" si="2"/>
        <v>20608.500000000233</v>
      </c>
      <c r="AS58" s="12">
        <f t="shared" si="3"/>
        <v>0</v>
      </c>
      <c r="AT58" s="12">
        <f t="shared" si="4"/>
        <v>19742.40000000014</v>
      </c>
      <c r="AU58" s="12">
        <f t="shared" si="5"/>
        <v>22883.100000000035</v>
      </c>
      <c r="AV58" s="12">
        <f t="shared" si="6"/>
        <v>-3140.7000000000116</v>
      </c>
      <c r="AW58" s="12">
        <f t="shared" si="7"/>
        <v>0</v>
      </c>
      <c r="AX58" s="12">
        <f t="shared" si="8"/>
        <v>866.10000000000582</v>
      </c>
      <c r="AY58" s="12">
        <f t="shared" si="9"/>
        <v>1776.6999999999971</v>
      </c>
      <c r="AZ58" s="12">
        <f t="shared" si="10"/>
        <v>0</v>
      </c>
      <c r="BA58" s="12">
        <f t="shared" si="11"/>
        <v>0</v>
      </c>
      <c r="BB58" s="12">
        <f t="shared" si="12"/>
        <v>0</v>
      </c>
      <c r="BC58" s="12">
        <f t="shared" si="13"/>
        <v>0</v>
      </c>
      <c r="BD58" s="12">
        <f t="shared" si="14"/>
        <v>0</v>
      </c>
      <c r="BE58" s="12">
        <f t="shared" si="15"/>
        <v>0</v>
      </c>
      <c r="BF58" s="12">
        <f t="shared" si="16"/>
        <v>0</v>
      </c>
      <c r="BG58" s="12">
        <f t="shared" si="17"/>
        <v>0</v>
      </c>
      <c r="BH58" s="12">
        <f t="shared" si="18"/>
        <v>0</v>
      </c>
      <c r="BI58" s="12">
        <f t="shared" si="19"/>
        <v>0</v>
      </c>
      <c r="BJ58" s="12">
        <f t="shared" si="20"/>
        <v>0</v>
      </c>
      <c r="BL58" s="14"/>
      <c r="BM58" s="14"/>
      <c r="BN58" s="15"/>
      <c r="BO58" s="15"/>
      <c r="BP58" s="16"/>
      <c r="BQ58" s="13"/>
      <c r="BT58" s="17"/>
      <c r="BX58" s="13"/>
      <c r="BY58" s="13"/>
      <c r="BZ58" s="13"/>
      <c r="CA58" s="13"/>
      <c r="CB58" s="13"/>
      <c r="CC58" s="13"/>
      <c r="CD58" s="13"/>
      <c r="CE58" s="13"/>
      <c r="CF58" s="13"/>
      <c r="CG58" s="13"/>
      <c r="CH58" s="13"/>
      <c r="CI58" s="13"/>
      <c r="CJ58" s="13"/>
      <c r="CK58" s="13"/>
      <c r="CL58" s="13"/>
    </row>
    <row r="59" spans="1:90" x14ac:dyDescent="0.25">
      <c r="A59" s="10">
        <v>43</v>
      </c>
      <c r="B59" s="11" t="s">
        <v>67</v>
      </c>
      <c r="C59" s="12">
        <v>1228305.4000000001</v>
      </c>
      <c r="D59" s="12">
        <v>1111587.3</v>
      </c>
      <c r="E59" s="12">
        <v>0</v>
      </c>
      <c r="F59" s="12">
        <v>670199.5</v>
      </c>
      <c r="G59" s="12">
        <v>381554.5</v>
      </c>
      <c r="H59" s="12">
        <v>200438.3</v>
      </c>
      <c r="I59" s="12">
        <v>88206.7</v>
      </c>
      <c r="J59" s="12">
        <v>237869</v>
      </c>
      <c r="K59" s="12">
        <v>49940.7</v>
      </c>
      <c r="L59" s="12">
        <v>177313.2</v>
      </c>
      <c r="M59" s="12">
        <v>177313.2</v>
      </c>
      <c r="N59" s="12">
        <v>0</v>
      </c>
      <c r="O59" s="12">
        <v>0</v>
      </c>
      <c r="P59" s="12">
        <v>0</v>
      </c>
      <c r="Q59" s="12">
        <v>0</v>
      </c>
      <c r="R59" s="12">
        <v>26205.599999999999</v>
      </c>
      <c r="S59" s="12">
        <v>26205.599999999999</v>
      </c>
      <c r="T59" s="12">
        <v>116718.1</v>
      </c>
      <c r="U59" s="12">
        <v>102311</v>
      </c>
      <c r="V59" s="12">
        <v>14407.1</v>
      </c>
      <c r="W59" s="12">
        <v>1245700.5</v>
      </c>
      <c r="X59" s="12">
        <v>1128982.3999999999</v>
      </c>
      <c r="Y59" s="12">
        <v>0</v>
      </c>
      <c r="Z59" s="12">
        <v>680725.09999999986</v>
      </c>
      <c r="AA59" s="12">
        <v>386079.6</v>
      </c>
      <c r="AB59" s="12">
        <v>206438.8</v>
      </c>
      <c r="AC59" s="12">
        <v>88206.7</v>
      </c>
      <c r="AD59" s="12">
        <v>238664.3</v>
      </c>
      <c r="AE59" s="12">
        <v>49940.7</v>
      </c>
      <c r="AF59" s="12">
        <v>183387.4</v>
      </c>
      <c r="AG59" s="12">
        <v>183387.4</v>
      </c>
      <c r="AH59" s="12">
        <v>0</v>
      </c>
      <c r="AI59" s="12">
        <v>0</v>
      </c>
      <c r="AJ59" s="12">
        <v>0</v>
      </c>
      <c r="AK59" s="12">
        <v>0</v>
      </c>
      <c r="AL59" s="12">
        <v>26205.599999999999</v>
      </c>
      <c r="AM59" s="12">
        <v>26205.599999999999</v>
      </c>
      <c r="AN59" s="12">
        <v>116718.1</v>
      </c>
      <c r="AO59" s="12">
        <v>102311</v>
      </c>
      <c r="AP59" s="12">
        <v>14407.1</v>
      </c>
      <c r="AQ59" s="12">
        <f t="shared" si="1"/>
        <v>17395.09999999986</v>
      </c>
      <c r="AR59" s="12">
        <f t="shared" si="2"/>
        <v>17395.09999999986</v>
      </c>
      <c r="AS59" s="12">
        <f t="shared" si="3"/>
        <v>0</v>
      </c>
      <c r="AT59" s="12">
        <f t="shared" si="4"/>
        <v>10525.59999999986</v>
      </c>
      <c r="AU59" s="12">
        <f t="shared" si="5"/>
        <v>4525.0999999999767</v>
      </c>
      <c r="AV59" s="12">
        <f t="shared" si="6"/>
        <v>6000.5</v>
      </c>
      <c r="AW59" s="12">
        <f t="shared" si="7"/>
        <v>0</v>
      </c>
      <c r="AX59" s="12">
        <f t="shared" si="8"/>
        <v>795.29999999998836</v>
      </c>
      <c r="AY59" s="12">
        <f t="shared" si="9"/>
        <v>0</v>
      </c>
      <c r="AZ59" s="12">
        <f t="shared" si="10"/>
        <v>6074.1999999999825</v>
      </c>
      <c r="BA59" s="12">
        <f t="shared" si="11"/>
        <v>6074.1999999999825</v>
      </c>
      <c r="BB59" s="12">
        <f t="shared" si="12"/>
        <v>0</v>
      </c>
      <c r="BC59" s="12">
        <f t="shared" si="13"/>
        <v>0</v>
      </c>
      <c r="BD59" s="12">
        <f t="shared" si="14"/>
        <v>0</v>
      </c>
      <c r="BE59" s="12">
        <f t="shared" si="15"/>
        <v>0</v>
      </c>
      <c r="BF59" s="12">
        <f t="shared" si="16"/>
        <v>0</v>
      </c>
      <c r="BG59" s="12">
        <f t="shared" si="17"/>
        <v>0</v>
      </c>
      <c r="BH59" s="12">
        <f t="shared" si="18"/>
        <v>0</v>
      </c>
      <c r="BI59" s="12">
        <f t="shared" si="19"/>
        <v>0</v>
      </c>
      <c r="BJ59" s="12">
        <f t="shared" si="20"/>
        <v>0</v>
      </c>
      <c r="BL59" s="14"/>
      <c r="BM59" s="14"/>
      <c r="BN59" s="15"/>
      <c r="BO59" s="15"/>
      <c r="BP59" s="16"/>
      <c r="BQ59" s="13"/>
      <c r="BT59" s="17"/>
      <c r="BX59" s="13"/>
      <c r="BY59" s="13"/>
      <c r="BZ59" s="13"/>
      <c r="CA59" s="13"/>
      <c r="CB59" s="13"/>
      <c r="CC59" s="13"/>
      <c r="CD59" s="13"/>
      <c r="CE59" s="13"/>
      <c r="CF59" s="13"/>
      <c r="CG59" s="13"/>
      <c r="CH59" s="13"/>
      <c r="CI59" s="13"/>
      <c r="CJ59" s="13"/>
      <c r="CK59" s="13"/>
      <c r="CL59" s="13"/>
    </row>
    <row r="60" spans="1:90" x14ac:dyDescent="0.25">
      <c r="A60" s="10">
        <v>44</v>
      </c>
      <c r="B60" s="11" t="s">
        <v>68</v>
      </c>
      <c r="C60" s="12">
        <v>772558</v>
      </c>
      <c r="D60" s="12">
        <v>772558</v>
      </c>
      <c r="E60" s="12">
        <v>772558</v>
      </c>
      <c r="F60" s="12">
        <v>0</v>
      </c>
      <c r="G60" s="12">
        <v>0</v>
      </c>
      <c r="H60" s="12">
        <v>0</v>
      </c>
      <c r="I60" s="12">
        <v>0</v>
      </c>
      <c r="J60" s="12">
        <v>0</v>
      </c>
      <c r="K60" s="12">
        <v>0</v>
      </c>
      <c r="L60" s="12">
        <v>0</v>
      </c>
      <c r="M60" s="12">
        <v>0</v>
      </c>
      <c r="N60" s="12">
        <v>0</v>
      </c>
      <c r="O60" s="12">
        <v>0</v>
      </c>
      <c r="P60" s="12">
        <v>0</v>
      </c>
      <c r="Q60" s="12">
        <v>0</v>
      </c>
      <c r="R60" s="12">
        <v>0</v>
      </c>
      <c r="S60" s="12">
        <v>0</v>
      </c>
      <c r="T60" s="12">
        <v>0</v>
      </c>
      <c r="U60" s="12">
        <v>0</v>
      </c>
      <c r="V60" s="12">
        <v>0</v>
      </c>
      <c r="W60" s="12">
        <v>772916.8</v>
      </c>
      <c r="X60" s="12">
        <v>772916.8</v>
      </c>
      <c r="Y60" s="12">
        <v>772916.8</v>
      </c>
      <c r="Z60" s="12">
        <v>0</v>
      </c>
      <c r="AA60" s="12">
        <v>0</v>
      </c>
      <c r="AB60" s="12">
        <v>0</v>
      </c>
      <c r="AC60" s="12">
        <v>0</v>
      </c>
      <c r="AD60" s="12">
        <v>0</v>
      </c>
      <c r="AE60" s="12">
        <v>0</v>
      </c>
      <c r="AF60" s="12">
        <v>0</v>
      </c>
      <c r="AG60" s="12">
        <v>0</v>
      </c>
      <c r="AH60" s="12">
        <v>0</v>
      </c>
      <c r="AI60" s="12">
        <v>0</v>
      </c>
      <c r="AJ60" s="12">
        <v>0</v>
      </c>
      <c r="AK60" s="12">
        <v>0</v>
      </c>
      <c r="AL60" s="12">
        <v>0</v>
      </c>
      <c r="AM60" s="12">
        <v>0</v>
      </c>
      <c r="AN60" s="12">
        <v>0</v>
      </c>
      <c r="AO60" s="12">
        <v>0</v>
      </c>
      <c r="AP60" s="12">
        <v>0</v>
      </c>
      <c r="AQ60" s="12">
        <f t="shared" si="1"/>
        <v>358.80000000004657</v>
      </c>
      <c r="AR60" s="12">
        <f t="shared" si="2"/>
        <v>358.80000000004657</v>
      </c>
      <c r="AS60" s="12">
        <f t="shared" si="3"/>
        <v>358.80000000004657</v>
      </c>
      <c r="AT60" s="12">
        <f t="shared" si="4"/>
        <v>0</v>
      </c>
      <c r="AU60" s="12">
        <f t="shared" si="5"/>
        <v>0</v>
      </c>
      <c r="AV60" s="12">
        <f t="shared" si="6"/>
        <v>0</v>
      </c>
      <c r="AW60" s="12">
        <f t="shared" si="7"/>
        <v>0</v>
      </c>
      <c r="AX60" s="12">
        <f t="shared" si="8"/>
        <v>0</v>
      </c>
      <c r="AY60" s="12">
        <f t="shared" si="9"/>
        <v>0</v>
      </c>
      <c r="AZ60" s="12">
        <f t="shared" si="10"/>
        <v>0</v>
      </c>
      <c r="BA60" s="12">
        <f t="shared" si="11"/>
        <v>0</v>
      </c>
      <c r="BB60" s="12">
        <f t="shared" si="12"/>
        <v>0</v>
      </c>
      <c r="BC60" s="12">
        <f t="shared" si="13"/>
        <v>0</v>
      </c>
      <c r="BD60" s="12">
        <f t="shared" si="14"/>
        <v>0</v>
      </c>
      <c r="BE60" s="12">
        <f t="shared" si="15"/>
        <v>0</v>
      </c>
      <c r="BF60" s="12">
        <f t="shared" si="16"/>
        <v>0</v>
      </c>
      <c r="BG60" s="12">
        <f t="shared" si="17"/>
        <v>0</v>
      </c>
      <c r="BH60" s="12">
        <f t="shared" si="18"/>
        <v>0</v>
      </c>
      <c r="BI60" s="12">
        <f t="shared" si="19"/>
        <v>0</v>
      </c>
      <c r="BJ60" s="12">
        <f t="shared" si="20"/>
        <v>0</v>
      </c>
      <c r="BL60" s="14"/>
      <c r="BM60" s="14"/>
      <c r="BN60" s="15"/>
      <c r="BO60" s="15"/>
      <c r="BP60" s="16"/>
      <c r="BQ60" s="13"/>
      <c r="BT60" s="17"/>
      <c r="BX60" s="13"/>
      <c r="BY60" s="13"/>
      <c r="BZ60" s="13"/>
      <c r="CA60" s="13"/>
      <c r="CB60" s="13"/>
      <c r="CC60" s="13"/>
      <c r="CD60" s="13"/>
      <c r="CE60" s="13"/>
      <c r="CF60" s="13"/>
      <c r="CG60" s="13"/>
      <c r="CH60" s="13"/>
      <c r="CI60" s="13"/>
      <c r="CJ60" s="13"/>
      <c r="CK60" s="13"/>
      <c r="CL60" s="13"/>
    </row>
    <row r="61" spans="1:90" s="28" customFormat="1" x14ac:dyDescent="0.25">
      <c r="A61" s="25"/>
      <c r="B61" s="26" t="s">
        <v>69</v>
      </c>
      <c r="C61" s="27">
        <v>15166830.199999999</v>
      </c>
      <c r="D61" s="27">
        <v>15089334.199999999</v>
      </c>
      <c r="E61" s="27">
        <v>0</v>
      </c>
      <c r="F61" s="27">
        <v>1705175.4000000004</v>
      </c>
      <c r="G61" s="27">
        <v>181198.50000000003</v>
      </c>
      <c r="H61" s="27">
        <v>1432844.6</v>
      </c>
      <c r="I61" s="27">
        <v>91132.3</v>
      </c>
      <c r="J61" s="27">
        <v>2332644.4999999995</v>
      </c>
      <c r="K61" s="27">
        <v>1234262.8</v>
      </c>
      <c r="L61" s="27">
        <v>11038655.300000001</v>
      </c>
      <c r="M61" s="27">
        <v>10498655.300000001</v>
      </c>
      <c r="N61" s="27">
        <v>1332496.7999999998</v>
      </c>
      <c r="O61" s="27">
        <v>273363.3</v>
      </c>
      <c r="P61" s="27">
        <v>918663.1</v>
      </c>
      <c r="Q61" s="27">
        <v>540000</v>
      </c>
      <c r="R61" s="27">
        <v>12859</v>
      </c>
      <c r="S61" s="27">
        <v>12859</v>
      </c>
      <c r="T61" s="27">
        <v>77496</v>
      </c>
      <c r="U61" s="27">
        <v>38366.5</v>
      </c>
      <c r="V61" s="27">
        <v>39129.5</v>
      </c>
      <c r="W61" s="27">
        <v>15642080.799999999</v>
      </c>
      <c r="X61" s="27">
        <v>15564584.799999999</v>
      </c>
      <c r="Y61" s="27">
        <v>0</v>
      </c>
      <c r="Z61" s="27">
        <v>1731317.1000000003</v>
      </c>
      <c r="AA61" s="27">
        <v>190775.4</v>
      </c>
      <c r="AB61" s="27">
        <v>1449409.4000000001</v>
      </c>
      <c r="AC61" s="27">
        <v>91132.3</v>
      </c>
      <c r="AD61" s="27">
        <v>2488305.4</v>
      </c>
      <c r="AE61" s="27">
        <v>1308493.8</v>
      </c>
      <c r="AF61" s="27">
        <v>11332103.300000003</v>
      </c>
      <c r="AG61" s="27">
        <v>10792103.300000003</v>
      </c>
      <c r="AH61" s="27">
        <v>1347253.4</v>
      </c>
      <c r="AI61" s="27">
        <v>277939.3</v>
      </c>
      <c r="AJ61" s="27">
        <v>918663.1</v>
      </c>
      <c r="AK61" s="27">
        <v>540000</v>
      </c>
      <c r="AL61" s="27">
        <v>12859</v>
      </c>
      <c r="AM61" s="27">
        <v>12859</v>
      </c>
      <c r="AN61" s="27">
        <v>77496</v>
      </c>
      <c r="AO61" s="27">
        <v>38366.5</v>
      </c>
      <c r="AP61" s="27">
        <v>39129.5</v>
      </c>
      <c r="AQ61" s="12">
        <f t="shared" si="1"/>
        <v>475250.59999999963</v>
      </c>
      <c r="AR61" s="12">
        <f t="shared" si="2"/>
        <v>475250.59999999963</v>
      </c>
      <c r="AS61" s="12">
        <f t="shared" si="3"/>
        <v>0</v>
      </c>
      <c r="AT61" s="12">
        <f t="shared" si="4"/>
        <v>26141.699999999953</v>
      </c>
      <c r="AU61" s="12">
        <f t="shared" si="5"/>
        <v>9576.8999999999651</v>
      </c>
      <c r="AV61" s="12">
        <f t="shared" si="6"/>
        <v>16564.800000000047</v>
      </c>
      <c r="AW61" s="12">
        <f t="shared" si="7"/>
        <v>0</v>
      </c>
      <c r="AX61" s="12">
        <f t="shared" si="8"/>
        <v>155660.90000000037</v>
      </c>
      <c r="AY61" s="12">
        <f t="shared" si="9"/>
        <v>74231</v>
      </c>
      <c r="AZ61" s="12">
        <f t="shared" si="10"/>
        <v>293448.00000000186</v>
      </c>
      <c r="BA61" s="12">
        <f t="shared" si="11"/>
        <v>293448.00000000186</v>
      </c>
      <c r="BB61" s="12">
        <f t="shared" si="12"/>
        <v>14756.600000000093</v>
      </c>
      <c r="BC61" s="12">
        <f t="shared" si="13"/>
        <v>4576</v>
      </c>
      <c r="BD61" s="12">
        <f t="shared" si="14"/>
        <v>0</v>
      </c>
      <c r="BE61" s="12">
        <f t="shared" si="15"/>
        <v>0</v>
      </c>
      <c r="BF61" s="12">
        <f t="shared" si="16"/>
        <v>0</v>
      </c>
      <c r="BG61" s="12">
        <f t="shared" si="17"/>
        <v>0</v>
      </c>
      <c r="BH61" s="12">
        <f t="shared" si="18"/>
        <v>0</v>
      </c>
      <c r="BI61" s="12">
        <f t="shared" si="19"/>
        <v>0</v>
      </c>
      <c r="BJ61" s="12">
        <f t="shared" si="20"/>
        <v>0</v>
      </c>
      <c r="BL61" s="14"/>
      <c r="BM61" s="14"/>
      <c r="BN61" s="15"/>
      <c r="BO61" s="15"/>
      <c r="BP61" s="16"/>
      <c r="BQ61" s="13"/>
      <c r="BT61" s="17"/>
      <c r="BX61" s="13"/>
      <c r="BY61" s="13"/>
      <c r="BZ61" s="13"/>
      <c r="CA61" s="13"/>
      <c r="CB61" s="13"/>
      <c r="CC61" s="13"/>
      <c r="CD61" s="13"/>
      <c r="CE61" s="13"/>
      <c r="CF61" s="13"/>
      <c r="CG61" s="13"/>
      <c r="CH61" s="13"/>
      <c r="CI61" s="13"/>
      <c r="CJ61" s="13"/>
      <c r="CK61" s="13"/>
      <c r="CL61" s="13"/>
    </row>
    <row r="62" spans="1:90" x14ac:dyDescent="0.25">
      <c r="A62" s="10">
        <v>45</v>
      </c>
      <c r="B62" s="50" t="s">
        <v>125</v>
      </c>
      <c r="C62" s="12">
        <v>4387346.5999999996</v>
      </c>
      <c r="D62" s="12">
        <v>4387346.5999999996</v>
      </c>
      <c r="E62" s="12">
        <v>0</v>
      </c>
      <c r="F62" s="12">
        <v>723954.5</v>
      </c>
      <c r="G62" s="12">
        <v>61365.3</v>
      </c>
      <c r="H62" s="12">
        <v>662589.19999999995</v>
      </c>
      <c r="I62" s="12">
        <v>0</v>
      </c>
      <c r="J62" s="12">
        <v>270594.5</v>
      </c>
      <c r="K62" s="12">
        <v>56006</v>
      </c>
      <c r="L62" s="12">
        <v>3392797.6</v>
      </c>
      <c r="M62" s="12">
        <v>3392797.6</v>
      </c>
      <c r="N62" s="12">
        <v>218868.9</v>
      </c>
      <c r="O62" s="12">
        <v>0</v>
      </c>
      <c r="P62" s="12">
        <v>352941.4</v>
      </c>
      <c r="Q62" s="12">
        <v>0</v>
      </c>
      <c r="R62" s="12">
        <v>0</v>
      </c>
      <c r="S62" s="12">
        <v>0</v>
      </c>
      <c r="T62" s="12">
        <v>0</v>
      </c>
      <c r="U62" s="12">
        <v>0</v>
      </c>
      <c r="V62" s="12">
        <v>0</v>
      </c>
      <c r="W62" s="12">
        <v>4387370.7</v>
      </c>
      <c r="X62" s="12">
        <v>4387370.7</v>
      </c>
      <c r="Y62" s="12">
        <v>0</v>
      </c>
      <c r="Z62" s="12">
        <v>723954.5</v>
      </c>
      <c r="AA62" s="12">
        <v>61365.3</v>
      </c>
      <c r="AB62" s="12">
        <v>662589.19999999995</v>
      </c>
      <c r="AC62" s="12">
        <v>0</v>
      </c>
      <c r="AD62" s="12">
        <v>264341</v>
      </c>
      <c r="AE62" s="12">
        <v>56006</v>
      </c>
      <c r="AF62" s="12">
        <v>3399075.2</v>
      </c>
      <c r="AG62" s="12">
        <v>3399075.2</v>
      </c>
      <c r="AH62" s="12">
        <v>220342.9</v>
      </c>
      <c r="AI62" s="12">
        <v>0</v>
      </c>
      <c r="AJ62" s="12">
        <v>352941.4</v>
      </c>
      <c r="AK62" s="12">
        <v>0</v>
      </c>
      <c r="AL62" s="12">
        <v>0</v>
      </c>
      <c r="AM62" s="12">
        <v>0</v>
      </c>
      <c r="AN62" s="12">
        <v>0</v>
      </c>
      <c r="AO62" s="12">
        <v>0</v>
      </c>
      <c r="AP62" s="12">
        <v>0</v>
      </c>
      <c r="AQ62" s="12">
        <f t="shared" si="1"/>
        <v>24.100000000558794</v>
      </c>
      <c r="AR62" s="12">
        <f t="shared" si="2"/>
        <v>24.100000000558794</v>
      </c>
      <c r="AS62" s="12">
        <f t="shared" si="3"/>
        <v>0</v>
      </c>
      <c r="AT62" s="12">
        <f t="shared" si="4"/>
        <v>0</v>
      </c>
      <c r="AU62" s="12">
        <f t="shared" si="5"/>
        <v>0</v>
      </c>
      <c r="AV62" s="12">
        <f t="shared" si="6"/>
        <v>0</v>
      </c>
      <c r="AW62" s="12">
        <f t="shared" si="7"/>
        <v>0</v>
      </c>
      <c r="AX62" s="12">
        <f t="shared" si="8"/>
        <v>-6253.5</v>
      </c>
      <c r="AY62" s="12">
        <f t="shared" si="9"/>
        <v>0</v>
      </c>
      <c r="AZ62" s="12">
        <f t="shared" si="10"/>
        <v>6277.6000000000931</v>
      </c>
      <c r="BA62" s="12">
        <f t="shared" si="11"/>
        <v>6277.6000000000931</v>
      </c>
      <c r="BB62" s="12">
        <f t="shared" si="12"/>
        <v>1474</v>
      </c>
      <c r="BC62" s="12">
        <f t="shared" si="13"/>
        <v>0</v>
      </c>
      <c r="BD62" s="12">
        <f t="shared" si="14"/>
        <v>0</v>
      </c>
      <c r="BE62" s="12">
        <f t="shared" si="15"/>
        <v>0</v>
      </c>
      <c r="BF62" s="12">
        <f t="shared" si="16"/>
        <v>0</v>
      </c>
      <c r="BG62" s="12">
        <f t="shared" si="17"/>
        <v>0</v>
      </c>
      <c r="BH62" s="12">
        <f t="shared" si="18"/>
        <v>0</v>
      </c>
      <c r="BI62" s="12">
        <f t="shared" si="19"/>
        <v>0</v>
      </c>
      <c r="BJ62" s="12">
        <f t="shared" si="20"/>
        <v>0</v>
      </c>
      <c r="BL62" s="14"/>
      <c r="BM62" s="14"/>
      <c r="BN62" s="15"/>
      <c r="BO62" s="15"/>
      <c r="BP62" s="16"/>
      <c r="BQ62" s="13"/>
      <c r="BT62" s="17"/>
      <c r="BX62" s="13"/>
      <c r="BY62" s="13"/>
      <c r="BZ62" s="13"/>
      <c r="CA62" s="13"/>
      <c r="CB62" s="13"/>
      <c r="CC62" s="13"/>
      <c r="CD62" s="13"/>
      <c r="CE62" s="13"/>
      <c r="CF62" s="13"/>
      <c r="CG62" s="13"/>
      <c r="CH62" s="13"/>
      <c r="CI62" s="13"/>
      <c r="CJ62" s="13"/>
      <c r="CK62" s="13"/>
      <c r="CL62" s="13"/>
    </row>
    <row r="63" spans="1:90" x14ac:dyDescent="0.25">
      <c r="A63" s="10">
        <v>46</v>
      </c>
      <c r="B63" s="50" t="s">
        <v>126</v>
      </c>
      <c r="C63" s="12">
        <v>2875130.9</v>
      </c>
      <c r="D63" s="12">
        <v>2875130.9</v>
      </c>
      <c r="E63" s="12">
        <v>0</v>
      </c>
      <c r="F63" s="12">
        <v>203933.39999999997</v>
      </c>
      <c r="G63" s="12">
        <v>5261.3</v>
      </c>
      <c r="H63" s="12">
        <v>160295.9</v>
      </c>
      <c r="I63" s="12">
        <v>38376.199999999997</v>
      </c>
      <c r="J63" s="12">
        <v>0</v>
      </c>
      <c r="K63" s="12">
        <v>0</v>
      </c>
      <c r="L63" s="12">
        <v>2671197.5</v>
      </c>
      <c r="M63" s="12">
        <v>2421197.5</v>
      </c>
      <c r="N63" s="12">
        <v>38696</v>
      </c>
      <c r="O63" s="12">
        <v>16610.5</v>
      </c>
      <c r="P63" s="12">
        <v>349761.4</v>
      </c>
      <c r="Q63" s="12">
        <v>250000</v>
      </c>
      <c r="R63" s="12">
        <v>0</v>
      </c>
      <c r="S63" s="12">
        <v>0</v>
      </c>
      <c r="T63" s="12">
        <v>0</v>
      </c>
      <c r="U63" s="12">
        <v>0</v>
      </c>
      <c r="V63" s="12">
        <v>0</v>
      </c>
      <c r="W63" s="12">
        <v>3098587.1</v>
      </c>
      <c r="X63" s="12">
        <v>3098587.1</v>
      </c>
      <c r="Y63" s="12">
        <v>0</v>
      </c>
      <c r="Z63" s="12">
        <v>203933.39999999997</v>
      </c>
      <c r="AA63" s="12">
        <v>5261.3</v>
      </c>
      <c r="AB63" s="12">
        <v>160295.9</v>
      </c>
      <c r="AC63" s="12">
        <v>38376.199999999997</v>
      </c>
      <c r="AD63" s="12">
        <v>0</v>
      </c>
      <c r="AE63" s="12">
        <v>0</v>
      </c>
      <c r="AF63" s="12">
        <v>2894653.7</v>
      </c>
      <c r="AG63" s="12">
        <v>2644653.7000000002</v>
      </c>
      <c r="AH63" s="12">
        <v>38389.599999999999</v>
      </c>
      <c r="AI63" s="12">
        <v>16892.8</v>
      </c>
      <c r="AJ63" s="12">
        <v>349761.4</v>
      </c>
      <c r="AK63" s="12">
        <v>250000</v>
      </c>
      <c r="AL63" s="12">
        <v>0</v>
      </c>
      <c r="AM63" s="12">
        <v>0</v>
      </c>
      <c r="AN63" s="12">
        <v>0</v>
      </c>
      <c r="AO63" s="12">
        <v>0</v>
      </c>
      <c r="AP63" s="12">
        <v>0</v>
      </c>
      <c r="AQ63" s="12">
        <f t="shared" si="1"/>
        <v>223456.20000000019</v>
      </c>
      <c r="AR63" s="12">
        <f t="shared" si="2"/>
        <v>223456.20000000019</v>
      </c>
      <c r="AS63" s="12">
        <f t="shared" si="3"/>
        <v>0</v>
      </c>
      <c r="AT63" s="12">
        <f t="shared" si="4"/>
        <v>0</v>
      </c>
      <c r="AU63" s="12">
        <f t="shared" si="5"/>
        <v>0</v>
      </c>
      <c r="AV63" s="12">
        <f t="shared" si="6"/>
        <v>0</v>
      </c>
      <c r="AW63" s="12">
        <f t="shared" si="7"/>
        <v>0</v>
      </c>
      <c r="AX63" s="12">
        <f t="shared" si="8"/>
        <v>0</v>
      </c>
      <c r="AY63" s="12">
        <f t="shared" si="9"/>
        <v>0</v>
      </c>
      <c r="AZ63" s="12">
        <f t="shared" si="10"/>
        <v>223456.20000000019</v>
      </c>
      <c r="BA63" s="12">
        <f t="shared" si="11"/>
        <v>223456.20000000019</v>
      </c>
      <c r="BB63" s="12">
        <f t="shared" si="12"/>
        <v>-306.40000000000146</v>
      </c>
      <c r="BC63" s="12">
        <f t="shared" si="13"/>
        <v>282.29999999999927</v>
      </c>
      <c r="BD63" s="12">
        <f t="shared" si="14"/>
        <v>0</v>
      </c>
      <c r="BE63" s="12">
        <f t="shared" si="15"/>
        <v>0</v>
      </c>
      <c r="BF63" s="12">
        <f t="shared" si="16"/>
        <v>0</v>
      </c>
      <c r="BG63" s="12">
        <f t="shared" si="17"/>
        <v>0</v>
      </c>
      <c r="BH63" s="12">
        <f t="shared" si="18"/>
        <v>0</v>
      </c>
      <c r="BI63" s="12">
        <f t="shared" si="19"/>
        <v>0</v>
      </c>
      <c r="BJ63" s="12">
        <f t="shared" si="20"/>
        <v>0</v>
      </c>
      <c r="BL63" s="14"/>
      <c r="BM63" s="14"/>
      <c r="BN63" s="15"/>
      <c r="BO63" s="15"/>
      <c r="BP63" s="16"/>
      <c r="BQ63" s="13"/>
      <c r="BT63" s="17"/>
      <c r="BX63" s="13"/>
      <c r="BY63" s="13"/>
      <c r="BZ63" s="13"/>
      <c r="CA63" s="13"/>
      <c r="CB63" s="13"/>
      <c r="CC63" s="13"/>
      <c r="CD63" s="13"/>
      <c r="CE63" s="13"/>
      <c r="CF63" s="13"/>
      <c r="CG63" s="13"/>
      <c r="CH63" s="13"/>
      <c r="CI63" s="13"/>
      <c r="CJ63" s="13"/>
      <c r="CK63" s="13"/>
      <c r="CL63" s="13"/>
    </row>
    <row r="64" spans="1:90" x14ac:dyDescent="0.25">
      <c r="A64" s="10">
        <v>47</v>
      </c>
      <c r="B64" s="50" t="s">
        <v>127</v>
      </c>
      <c r="C64" s="12">
        <v>824364.8</v>
      </c>
      <c r="D64" s="12">
        <v>746868.8</v>
      </c>
      <c r="E64" s="12">
        <v>0</v>
      </c>
      <c r="F64" s="12">
        <v>170673.2</v>
      </c>
      <c r="G64" s="12">
        <v>50517.8</v>
      </c>
      <c r="H64" s="12">
        <v>98033.1</v>
      </c>
      <c r="I64" s="12">
        <v>22122.3</v>
      </c>
      <c r="J64" s="12">
        <v>136412.20000000001</v>
      </c>
      <c r="K64" s="12">
        <v>39792.199999999997</v>
      </c>
      <c r="L64" s="12">
        <v>426924.4</v>
      </c>
      <c r="M64" s="12">
        <v>426924.4</v>
      </c>
      <c r="N64" s="12">
        <v>0</v>
      </c>
      <c r="O64" s="12">
        <v>63589.9</v>
      </c>
      <c r="P64" s="12">
        <v>2828.4</v>
      </c>
      <c r="Q64" s="12">
        <v>0</v>
      </c>
      <c r="R64" s="12">
        <v>12859</v>
      </c>
      <c r="S64" s="12">
        <v>12859</v>
      </c>
      <c r="T64" s="12">
        <v>77496</v>
      </c>
      <c r="U64" s="12">
        <v>38366.5</v>
      </c>
      <c r="V64" s="12">
        <v>39129.5</v>
      </c>
      <c r="W64" s="12">
        <v>868325.2</v>
      </c>
      <c r="X64" s="12">
        <v>790829.2</v>
      </c>
      <c r="Y64" s="12">
        <v>0</v>
      </c>
      <c r="Z64" s="12">
        <v>196795.19999999998</v>
      </c>
      <c r="AA64" s="12">
        <v>60094.7</v>
      </c>
      <c r="AB64" s="12">
        <v>114578.2</v>
      </c>
      <c r="AC64" s="12">
        <v>22122.3</v>
      </c>
      <c r="AD64" s="12">
        <v>160749.1</v>
      </c>
      <c r="AE64" s="12">
        <v>44637.2</v>
      </c>
      <c r="AF64" s="12">
        <v>420425.9</v>
      </c>
      <c r="AG64" s="12">
        <v>420425.9</v>
      </c>
      <c r="AH64" s="12">
        <v>0</v>
      </c>
      <c r="AI64" s="12">
        <v>64628.5</v>
      </c>
      <c r="AJ64" s="12">
        <v>2828.4</v>
      </c>
      <c r="AK64" s="12">
        <v>0</v>
      </c>
      <c r="AL64" s="12">
        <v>12859</v>
      </c>
      <c r="AM64" s="12">
        <v>12859</v>
      </c>
      <c r="AN64" s="12">
        <v>77496</v>
      </c>
      <c r="AO64" s="12">
        <v>38366.5</v>
      </c>
      <c r="AP64" s="12">
        <v>39129.5</v>
      </c>
      <c r="AQ64" s="12">
        <f t="shared" si="1"/>
        <v>43960.399999999907</v>
      </c>
      <c r="AR64" s="12">
        <f t="shared" si="2"/>
        <v>43960.399999999907</v>
      </c>
      <c r="AS64" s="12">
        <f t="shared" si="3"/>
        <v>0</v>
      </c>
      <c r="AT64" s="12">
        <f t="shared" si="4"/>
        <v>26121.999999999971</v>
      </c>
      <c r="AU64" s="12">
        <f t="shared" si="5"/>
        <v>9576.8999999999942</v>
      </c>
      <c r="AV64" s="12">
        <f t="shared" si="6"/>
        <v>16545.099999999991</v>
      </c>
      <c r="AW64" s="12">
        <f t="shared" si="7"/>
        <v>0</v>
      </c>
      <c r="AX64" s="12">
        <f t="shared" si="8"/>
        <v>24336.899999999994</v>
      </c>
      <c r="AY64" s="12">
        <f t="shared" si="9"/>
        <v>4845</v>
      </c>
      <c r="AZ64" s="12">
        <f t="shared" si="10"/>
        <v>-6498.5</v>
      </c>
      <c r="BA64" s="12">
        <f t="shared" si="11"/>
        <v>-6498.5</v>
      </c>
      <c r="BB64" s="12">
        <f t="shared" si="12"/>
        <v>0</v>
      </c>
      <c r="BC64" s="12">
        <f t="shared" si="13"/>
        <v>1038.5999999999985</v>
      </c>
      <c r="BD64" s="12">
        <f t="shared" si="14"/>
        <v>0</v>
      </c>
      <c r="BE64" s="12">
        <f t="shared" si="15"/>
        <v>0</v>
      </c>
      <c r="BF64" s="12">
        <f t="shared" si="16"/>
        <v>0</v>
      </c>
      <c r="BG64" s="12">
        <f t="shared" si="17"/>
        <v>0</v>
      </c>
      <c r="BH64" s="12">
        <f t="shared" si="18"/>
        <v>0</v>
      </c>
      <c r="BI64" s="12">
        <f t="shared" si="19"/>
        <v>0</v>
      </c>
      <c r="BJ64" s="12">
        <f t="shared" si="20"/>
        <v>0</v>
      </c>
      <c r="BL64" s="14"/>
      <c r="BM64" s="14"/>
      <c r="BN64" s="15"/>
      <c r="BO64" s="15"/>
      <c r="BP64" s="16"/>
      <c r="BQ64" s="13"/>
      <c r="BT64" s="17"/>
      <c r="BX64" s="13"/>
      <c r="BY64" s="13"/>
      <c r="BZ64" s="13"/>
      <c r="CA64" s="13"/>
      <c r="CB64" s="13"/>
      <c r="CC64" s="13"/>
      <c r="CD64" s="13"/>
      <c r="CE64" s="13"/>
      <c r="CF64" s="13"/>
      <c r="CG64" s="13"/>
      <c r="CH64" s="13"/>
      <c r="CI64" s="13"/>
      <c r="CJ64" s="13"/>
      <c r="CK64" s="13"/>
      <c r="CL64" s="13"/>
    </row>
    <row r="65" spans="1:90" x14ac:dyDescent="0.25">
      <c r="A65" s="10">
        <v>48</v>
      </c>
      <c r="B65" s="50" t="s">
        <v>128</v>
      </c>
      <c r="C65" s="12">
        <v>3089563</v>
      </c>
      <c r="D65" s="12">
        <v>3089563</v>
      </c>
      <c r="E65" s="12">
        <v>0</v>
      </c>
      <c r="F65" s="12">
        <v>99329.600000000006</v>
      </c>
      <c r="G65" s="12">
        <v>13928</v>
      </c>
      <c r="H65" s="12">
        <v>85401.600000000006</v>
      </c>
      <c r="I65" s="12">
        <v>0</v>
      </c>
      <c r="J65" s="12">
        <v>244342.39999999999</v>
      </c>
      <c r="K65" s="12">
        <v>237</v>
      </c>
      <c r="L65" s="12">
        <v>2745891</v>
      </c>
      <c r="M65" s="12">
        <v>2455891</v>
      </c>
      <c r="N65" s="12">
        <v>0</v>
      </c>
      <c r="O65" s="12">
        <v>0</v>
      </c>
      <c r="P65" s="12">
        <v>50146.7</v>
      </c>
      <c r="Q65" s="12">
        <v>290000</v>
      </c>
      <c r="R65" s="12">
        <v>0</v>
      </c>
      <c r="S65" s="12">
        <v>0</v>
      </c>
      <c r="T65" s="12">
        <v>0</v>
      </c>
      <c r="U65" s="12">
        <v>0</v>
      </c>
      <c r="V65" s="12">
        <v>0</v>
      </c>
      <c r="W65" s="12">
        <v>3172013.2</v>
      </c>
      <c r="X65" s="12">
        <v>3172013.2</v>
      </c>
      <c r="Y65" s="12">
        <v>0</v>
      </c>
      <c r="Z65" s="12">
        <v>99329.600000000006</v>
      </c>
      <c r="AA65" s="12">
        <v>13928</v>
      </c>
      <c r="AB65" s="12">
        <v>85401.600000000006</v>
      </c>
      <c r="AC65" s="12">
        <v>0</v>
      </c>
      <c r="AD65" s="12">
        <v>283383.2</v>
      </c>
      <c r="AE65" s="12">
        <v>237</v>
      </c>
      <c r="AF65" s="12">
        <v>2789300.4</v>
      </c>
      <c r="AG65" s="12">
        <v>2499300.4</v>
      </c>
      <c r="AH65" s="12">
        <v>0</v>
      </c>
      <c r="AI65" s="12">
        <v>0</v>
      </c>
      <c r="AJ65" s="12">
        <v>50146.7</v>
      </c>
      <c r="AK65" s="12">
        <v>290000</v>
      </c>
      <c r="AL65" s="12">
        <v>0</v>
      </c>
      <c r="AM65" s="12">
        <v>0</v>
      </c>
      <c r="AN65" s="12">
        <v>0</v>
      </c>
      <c r="AO65" s="12">
        <v>0</v>
      </c>
      <c r="AP65" s="12">
        <v>0</v>
      </c>
      <c r="AQ65" s="12">
        <f t="shared" si="1"/>
        <v>82450.200000000186</v>
      </c>
      <c r="AR65" s="12">
        <f t="shared" si="2"/>
        <v>82450.200000000186</v>
      </c>
      <c r="AS65" s="12">
        <f t="shared" si="3"/>
        <v>0</v>
      </c>
      <c r="AT65" s="12">
        <f t="shared" si="4"/>
        <v>0</v>
      </c>
      <c r="AU65" s="12">
        <f t="shared" si="5"/>
        <v>0</v>
      </c>
      <c r="AV65" s="12">
        <f t="shared" si="6"/>
        <v>0</v>
      </c>
      <c r="AW65" s="12">
        <f t="shared" si="7"/>
        <v>0</v>
      </c>
      <c r="AX65" s="12">
        <f t="shared" si="8"/>
        <v>39040.800000000017</v>
      </c>
      <c r="AY65" s="12">
        <f t="shared" si="9"/>
        <v>0</v>
      </c>
      <c r="AZ65" s="12">
        <f t="shared" si="10"/>
        <v>43409.399999999907</v>
      </c>
      <c r="BA65" s="12">
        <f t="shared" si="11"/>
        <v>43409.399999999907</v>
      </c>
      <c r="BB65" s="12">
        <f t="shared" si="12"/>
        <v>0</v>
      </c>
      <c r="BC65" s="12">
        <f t="shared" si="13"/>
        <v>0</v>
      </c>
      <c r="BD65" s="12">
        <f t="shared" si="14"/>
        <v>0</v>
      </c>
      <c r="BE65" s="12">
        <f t="shared" si="15"/>
        <v>0</v>
      </c>
      <c r="BF65" s="12">
        <f t="shared" si="16"/>
        <v>0</v>
      </c>
      <c r="BG65" s="12">
        <f t="shared" si="17"/>
        <v>0</v>
      </c>
      <c r="BH65" s="12">
        <f t="shared" si="18"/>
        <v>0</v>
      </c>
      <c r="BI65" s="12">
        <f t="shared" si="19"/>
        <v>0</v>
      </c>
      <c r="BJ65" s="12">
        <f t="shared" si="20"/>
        <v>0</v>
      </c>
      <c r="BL65" s="14"/>
      <c r="BM65" s="14"/>
      <c r="BN65" s="15"/>
      <c r="BO65" s="15"/>
      <c r="BP65" s="16"/>
      <c r="BQ65" s="13"/>
      <c r="BT65" s="17"/>
      <c r="BX65" s="13"/>
      <c r="BY65" s="13"/>
      <c r="BZ65" s="13"/>
      <c r="CA65" s="13"/>
      <c r="CB65" s="13"/>
      <c r="CC65" s="13"/>
      <c r="CD65" s="13"/>
      <c r="CE65" s="13"/>
      <c r="CF65" s="13"/>
      <c r="CG65" s="13"/>
      <c r="CH65" s="13"/>
      <c r="CI65" s="13"/>
      <c r="CJ65" s="13"/>
      <c r="CK65" s="13"/>
      <c r="CL65" s="13"/>
    </row>
    <row r="66" spans="1:90" x14ac:dyDescent="0.25">
      <c r="A66" s="10">
        <v>49</v>
      </c>
      <c r="B66" s="50" t="s">
        <v>129</v>
      </c>
      <c r="C66" s="12">
        <v>237096.8</v>
      </c>
      <c r="D66" s="12">
        <v>237096.8</v>
      </c>
      <c r="E66" s="12">
        <v>0</v>
      </c>
      <c r="F66" s="12">
        <v>65678.8</v>
      </c>
      <c r="G66" s="12">
        <v>3512.1</v>
      </c>
      <c r="H66" s="12">
        <v>62166.7</v>
      </c>
      <c r="I66" s="12">
        <v>0</v>
      </c>
      <c r="J66" s="12">
        <v>55438</v>
      </c>
      <c r="K66" s="12">
        <v>0</v>
      </c>
      <c r="L66" s="12">
        <v>115980</v>
      </c>
      <c r="M66" s="12">
        <v>115980</v>
      </c>
      <c r="N66" s="12">
        <v>0</v>
      </c>
      <c r="O66" s="12">
        <v>0</v>
      </c>
      <c r="P66" s="12">
        <v>48339.1</v>
      </c>
      <c r="Q66" s="12">
        <v>0</v>
      </c>
      <c r="R66" s="12">
        <v>0</v>
      </c>
      <c r="S66" s="12">
        <v>0</v>
      </c>
      <c r="T66" s="12">
        <v>0</v>
      </c>
      <c r="U66" s="12">
        <v>0</v>
      </c>
      <c r="V66" s="12">
        <v>0</v>
      </c>
      <c r="W66" s="12">
        <v>241956.8</v>
      </c>
      <c r="X66" s="12">
        <v>241956.8</v>
      </c>
      <c r="Y66" s="12">
        <v>0</v>
      </c>
      <c r="Z66" s="12">
        <v>65678.8</v>
      </c>
      <c r="AA66" s="12">
        <v>3512.1</v>
      </c>
      <c r="AB66" s="12">
        <v>62166.7</v>
      </c>
      <c r="AC66" s="12">
        <v>0</v>
      </c>
      <c r="AD66" s="12">
        <v>55438</v>
      </c>
      <c r="AE66" s="12">
        <v>0</v>
      </c>
      <c r="AF66" s="12">
        <v>120840</v>
      </c>
      <c r="AG66" s="12">
        <v>120840</v>
      </c>
      <c r="AH66" s="12">
        <v>0</v>
      </c>
      <c r="AI66" s="12">
        <v>0</v>
      </c>
      <c r="AJ66" s="12">
        <v>48339.1</v>
      </c>
      <c r="AK66" s="12">
        <v>0</v>
      </c>
      <c r="AL66" s="12">
        <v>0</v>
      </c>
      <c r="AM66" s="12">
        <v>0</v>
      </c>
      <c r="AN66" s="12">
        <v>0</v>
      </c>
      <c r="AO66" s="12">
        <v>0</v>
      </c>
      <c r="AP66" s="12">
        <v>0</v>
      </c>
      <c r="AQ66" s="12">
        <f t="shared" si="1"/>
        <v>4860</v>
      </c>
      <c r="AR66" s="12">
        <f t="shared" si="2"/>
        <v>4860</v>
      </c>
      <c r="AS66" s="12">
        <f t="shared" si="3"/>
        <v>0</v>
      </c>
      <c r="AT66" s="12">
        <f t="shared" si="4"/>
        <v>0</v>
      </c>
      <c r="AU66" s="12">
        <f t="shared" si="5"/>
        <v>0</v>
      </c>
      <c r="AV66" s="12">
        <f t="shared" si="6"/>
        <v>0</v>
      </c>
      <c r="AW66" s="12">
        <f t="shared" si="7"/>
        <v>0</v>
      </c>
      <c r="AX66" s="12">
        <f t="shared" si="8"/>
        <v>0</v>
      </c>
      <c r="AY66" s="12">
        <f t="shared" si="9"/>
        <v>0</v>
      </c>
      <c r="AZ66" s="12">
        <f t="shared" si="10"/>
        <v>4860</v>
      </c>
      <c r="BA66" s="12">
        <f t="shared" si="11"/>
        <v>4860</v>
      </c>
      <c r="BB66" s="12">
        <f t="shared" si="12"/>
        <v>0</v>
      </c>
      <c r="BC66" s="12">
        <f t="shared" si="13"/>
        <v>0</v>
      </c>
      <c r="BD66" s="12">
        <f t="shared" si="14"/>
        <v>0</v>
      </c>
      <c r="BE66" s="12">
        <f t="shared" si="15"/>
        <v>0</v>
      </c>
      <c r="BF66" s="12">
        <f t="shared" si="16"/>
        <v>0</v>
      </c>
      <c r="BG66" s="12">
        <f t="shared" si="17"/>
        <v>0</v>
      </c>
      <c r="BH66" s="12">
        <f t="shared" si="18"/>
        <v>0</v>
      </c>
      <c r="BI66" s="12">
        <f t="shared" si="19"/>
        <v>0</v>
      </c>
      <c r="BJ66" s="12">
        <f t="shared" si="20"/>
        <v>0</v>
      </c>
      <c r="BL66" s="14"/>
      <c r="BM66" s="14"/>
      <c r="BN66" s="15"/>
      <c r="BO66" s="15"/>
      <c r="BP66" s="16"/>
      <c r="BQ66" s="13"/>
      <c r="BT66" s="17"/>
      <c r="BX66" s="13"/>
      <c r="BY66" s="13"/>
      <c r="BZ66" s="13"/>
      <c r="CA66" s="13"/>
      <c r="CB66" s="13"/>
      <c r="CC66" s="13"/>
      <c r="CD66" s="13"/>
      <c r="CE66" s="13"/>
      <c r="CF66" s="13"/>
      <c r="CG66" s="13"/>
      <c r="CH66" s="13"/>
      <c r="CI66" s="13"/>
      <c r="CJ66" s="13"/>
      <c r="CK66" s="13"/>
      <c r="CL66" s="13"/>
    </row>
    <row r="67" spans="1:90" x14ac:dyDescent="0.25">
      <c r="A67" s="10">
        <v>50</v>
      </c>
      <c r="B67" s="50" t="s">
        <v>130</v>
      </c>
      <c r="C67" s="12">
        <v>681542</v>
      </c>
      <c r="D67" s="12">
        <v>681542</v>
      </c>
      <c r="E67" s="12">
        <v>0</v>
      </c>
      <c r="F67" s="12">
        <v>140355.70000000001</v>
      </c>
      <c r="G67" s="12">
        <v>13168.2</v>
      </c>
      <c r="H67" s="12">
        <v>97141.5</v>
      </c>
      <c r="I67" s="12">
        <v>30046</v>
      </c>
      <c r="J67" s="12">
        <v>329797.09999999998</v>
      </c>
      <c r="K67" s="12">
        <v>0</v>
      </c>
      <c r="L67" s="12">
        <v>211389.2</v>
      </c>
      <c r="M67" s="12">
        <v>211389.2</v>
      </c>
      <c r="N67" s="12">
        <v>0</v>
      </c>
      <c r="O67" s="12">
        <v>0</v>
      </c>
      <c r="P67" s="12">
        <v>95254</v>
      </c>
      <c r="Q67" s="12">
        <v>0</v>
      </c>
      <c r="R67" s="12">
        <v>0</v>
      </c>
      <c r="S67" s="12">
        <v>0</v>
      </c>
      <c r="T67" s="12">
        <v>0</v>
      </c>
      <c r="U67" s="12">
        <v>0</v>
      </c>
      <c r="V67" s="12">
        <v>0</v>
      </c>
      <c r="W67" s="12">
        <v>710332.7</v>
      </c>
      <c r="X67" s="12">
        <v>710332.7</v>
      </c>
      <c r="Y67" s="12">
        <v>0</v>
      </c>
      <c r="Z67" s="12">
        <v>140355.70000000001</v>
      </c>
      <c r="AA67" s="12">
        <v>13168.2</v>
      </c>
      <c r="AB67" s="12">
        <v>97141.5</v>
      </c>
      <c r="AC67" s="12">
        <v>30046</v>
      </c>
      <c r="AD67" s="12">
        <v>357197.1</v>
      </c>
      <c r="AE67" s="12">
        <v>0</v>
      </c>
      <c r="AF67" s="12">
        <v>212779.9</v>
      </c>
      <c r="AG67" s="12">
        <v>212779.9</v>
      </c>
      <c r="AH67" s="12">
        <v>0</v>
      </c>
      <c r="AI67" s="12">
        <v>0</v>
      </c>
      <c r="AJ67" s="12">
        <v>95254</v>
      </c>
      <c r="AK67" s="12">
        <v>0</v>
      </c>
      <c r="AL67" s="12">
        <v>0</v>
      </c>
      <c r="AM67" s="12">
        <v>0</v>
      </c>
      <c r="AN67" s="12">
        <v>0</v>
      </c>
      <c r="AO67" s="12">
        <v>0</v>
      </c>
      <c r="AP67" s="12">
        <v>0</v>
      </c>
      <c r="AQ67" s="12">
        <f t="shared" si="1"/>
        <v>28790.699999999953</v>
      </c>
      <c r="AR67" s="12">
        <f t="shared" si="2"/>
        <v>28790.699999999953</v>
      </c>
      <c r="AS67" s="12">
        <f t="shared" si="3"/>
        <v>0</v>
      </c>
      <c r="AT67" s="12">
        <f t="shared" si="4"/>
        <v>0</v>
      </c>
      <c r="AU67" s="12">
        <f t="shared" si="5"/>
        <v>0</v>
      </c>
      <c r="AV67" s="12">
        <f t="shared" si="6"/>
        <v>0</v>
      </c>
      <c r="AW67" s="12">
        <f t="shared" si="7"/>
        <v>0</v>
      </c>
      <c r="AX67" s="12">
        <f t="shared" si="8"/>
        <v>27400</v>
      </c>
      <c r="AY67" s="12">
        <f t="shared" si="9"/>
        <v>0</v>
      </c>
      <c r="AZ67" s="12">
        <f t="shared" si="10"/>
        <v>1390.6999999999825</v>
      </c>
      <c r="BA67" s="12">
        <f t="shared" si="11"/>
        <v>1390.6999999999825</v>
      </c>
      <c r="BB67" s="12">
        <f t="shared" si="12"/>
        <v>0</v>
      </c>
      <c r="BC67" s="12">
        <f t="shared" si="13"/>
        <v>0</v>
      </c>
      <c r="BD67" s="12">
        <f t="shared" si="14"/>
        <v>0</v>
      </c>
      <c r="BE67" s="12">
        <f t="shared" si="15"/>
        <v>0</v>
      </c>
      <c r="BF67" s="12">
        <f t="shared" si="16"/>
        <v>0</v>
      </c>
      <c r="BG67" s="12">
        <f t="shared" si="17"/>
        <v>0</v>
      </c>
      <c r="BH67" s="12">
        <f t="shared" si="18"/>
        <v>0</v>
      </c>
      <c r="BI67" s="12">
        <f t="shared" si="19"/>
        <v>0</v>
      </c>
      <c r="BJ67" s="12">
        <f t="shared" si="20"/>
        <v>0</v>
      </c>
      <c r="BL67" s="14"/>
      <c r="BM67" s="14"/>
      <c r="BN67" s="15"/>
      <c r="BO67" s="15"/>
      <c r="BP67" s="16"/>
      <c r="BQ67" s="13"/>
      <c r="BT67" s="17"/>
      <c r="BX67" s="13"/>
      <c r="BY67" s="13"/>
      <c r="BZ67" s="13"/>
      <c r="CA67" s="13"/>
      <c r="CB67" s="13"/>
      <c r="CC67" s="13"/>
      <c r="CD67" s="13"/>
      <c r="CE67" s="13"/>
      <c r="CF67" s="13"/>
      <c r="CG67" s="13"/>
      <c r="CH67" s="13"/>
      <c r="CI67" s="13"/>
      <c r="CJ67" s="13"/>
      <c r="CK67" s="13"/>
      <c r="CL67" s="13"/>
    </row>
    <row r="68" spans="1:90" x14ac:dyDescent="0.25">
      <c r="A68" s="10">
        <v>51</v>
      </c>
      <c r="B68" s="50" t="s">
        <v>131</v>
      </c>
      <c r="C68" s="12">
        <v>2421805.2000000002</v>
      </c>
      <c r="D68" s="12">
        <v>2421805.2000000002</v>
      </c>
      <c r="E68" s="12">
        <v>0</v>
      </c>
      <c r="F68" s="12">
        <v>124326.6</v>
      </c>
      <c r="G68" s="12">
        <v>3463.1</v>
      </c>
      <c r="H68" s="12">
        <v>120863.5</v>
      </c>
      <c r="I68" s="12">
        <v>0</v>
      </c>
      <c r="J68" s="12">
        <v>1149215.1000000001</v>
      </c>
      <c r="K68" s="12">
        <v>1138227.6000000001</v>
      </c>
      <c r="L68" s="12">
        <v>1148263.5</v>
      </c>
      <c r="M68" s="12">
        <v>1148263.5</v>
      </c>
      <c r="N68" s="12">
        <v>1074931.8999999999</v>
      </c>
      <c r="O68" s="12">
        <v>0</v>
      </c>
      <c r="P68" s="12">
        <v>19392.099999999999</v>
      </c>
      <c r="Q68" s="12">
        <v>0</v>
      </c>
      <c r="R68" s="12">
        <v>0</v>
      </c>
      <c r="S68" s="12">
        <v>0</v>
      </c>
      <c r="T68" s="12">
        <v>0</v>
      </c>
      <c r="U68" s="12">
        <v>0</v>
      </c>
      <c r="V68" s="12">
        <v>0</v>
      </c>
      <c r="W68" s="12">
        <v>2499216.7999999998</v>
      </c>
      <c r="X68" s="12">
        <v>2499216.7999999998</v>
      </c>
      <c r="Y68" s="12">
        <v>0</v>
      </c>
      <c r="Z68" s="12">
        <v>124326.6</v>
      </c>
      <c r="AA68" s="12">
        <v>3463.1</v>
      </c>
      <c r="AB68" s="12">
        <v>120863.5</v>
      </c>
      <c r="AC68" s="12">
        <v>0</v>
      </c>
      <c r="AD68" s="12">
        <v>1218170.3999999999</v>
      </c>
      <c r="AE68" s="12">
        <v>1207613.6000000001</v>
      </c>
      <c r="AF68" s="12">
        <v>1156719.8</v>
      </c>
      <c r="AG68" s="12">
        <v>1156719.8</v>
      </c>
      <c r="AH68" s="12">
        <v>1088520.8999999999</v>
      </c>
      <c r="AI68" s="12">
        <v>0</v>
      </c>
      <c r="AJ68" s="12">
        <v>19392.099999999999</v>
      </c>
      <c r="AK68" s="12">
        <v>0</v>
      </c>
      <c r="AL68" s="12">
        <v>0</v>
      </c>
      <c r="AM68" s="12">
        <v>0</v>
      </c>
      <c r="AN68" s="12">
        <v>0</v>
      </c>
      <c r="AO68" s="12">
        <v>0</v>
      </c>
      <c r="AP68" s="12">
        <v>0</v>
      </c>
      <c r="AQ68" s="12">
        <f t="shared" si="1"/>
        <v>77411.599999999627</v>
      </c>
      <c r="AR68" s="12">
        <f t="shared" si="2"/>
        <v>77411.599999999627</v>
      </c>
      <c r="AS68" s="12">
        <f t="shared" si="3"/>
        <v>0</v>
      </c>
      <c r="AT68" s="12">
        <f t="shared" si="4"/>
        <v>0</v>
      </c>
      <c r="AU68" s="12">
        <f t="shared" si="5"/>
        <v>0</v>
      </c>
      <c r="AV68" s="12">
        <f t="shared" si="6"/>
        <v>0</v>
      </c>
      <c r="AW68" s="12">
        <f t="shared" si="7"/>
        <v>0</v>
      </c>
      <c r="AX68" s="12">
        <f t="shared" si="8"/>
        <v>68955.299999999814</v>
      </c>
      <c r="AY68" s="12">
        <f t="shared" si="9"/>
        <v>69386</v>
      </c>
      <c r="AZ68" s="12">
        <f t="shared" si="10"/>
        <v>8456.3000000000466</v>
      </c>
      <c r="BA68" s="12">
        <f t="shared" si="11"/>
        <v>8456.3000000000466</v>
      </c>
      <c r="BB68" s="12">
        <f t="shared" si="12"/>
        <v>13589</v>
      </c>
      <c r="BC68" s="12">
        <f t="shared" si="13"/>
        <v>0</v>
      </c>
      <c r="BD68" s="12">
        <f t="shared" si="14"/>
        <v>0</v>
      </c>
      <c r="BE68" s="12">
        <f t="shared" si="15"/>
        <v>0</v>
      </c>
      <c r="BF68" s="12">
        <f t="shared" si="16"/>
        <v>0</v>
      </c>
      <c r="BG68" s="12">
        <f t="shared" si="17"/>
        <v>0</v>
      </c>
      <c r="BH68" s="12">
        <f t="shared" si="18"/>
        <v>0</v>
      </c>
      <c r="BI68" s="12">
        <f t="shared" si="19"/>
        <v>0</v>
      </c>
      <c r="BJ68" s="12">
        <f t="shared" si="20"/>
        <v>0</v>
      </c>
      <c r="BL68" s="14"/>
      <c r="BM68" s="14"/>
      <c r="BN68" s="15"/>
      <c r="BO68" s="15"/>
      <c r="BP68" s="16"/>
      <c r="BQ68" s="13"/>
      <c r="BT68" s="17"/>
      <c r="BX68" s="13"/>
      <c r="BY68" s="13"/>
      <c r="BZ68" s="13"/>
      <c r="CA68" s="13"/>
      <c r="CB68" s="13"/>
      <c r="CC68" s="13"/>
      <c r="CD68" s="13"/>
      <c r="CE68" s="13"/>
      <c r="CF68" s="13"/>
      <c r="CG68" s="13"/>
      <c r="CH68" s="13"/>
      <c r="CI68" s="13"/>
      <c r="CJ68" s="13"/>
      <c r="CK68" s="13"/>
      <c r="CL68" s="13"/>
    </row>
    <row r="69" spans="1:90" x14ac:dyDescent="0.25">
      <c r="A69" s="10">
        <v>52</v>
      </c>
      <c r="B69" s="50" t="s">
        <v>132</v>
      </c>
      <c r="C69" s="12">
        <v>29333.599999999999</v>
      </c>
      <c r="D69" s="12">
        <v>29333.599999999999</v>
      </c>
      <c r="E69" s="12">
        <v>0</v>
      </c>
      <c r="F69" s="12">
        <v>29333.599999999999</v>
      </c>
      <c r="G69" s="12">
        <v>28745.8</v>
      </c>
      <c r="H69" s="12">
        <v>0</v>
      </c>
      <c r="I69" s="12">
        <v>587.79999999999995</v>
      </c>
      <c r="J69" s="12">
        <v>0</v>
      </c>
      <c r="K69" s="12">
        <v>0</v>
      </c>
      <c r="L69" s="12">
        <v>0</v>
      </c>
      <c r="M69" s="12">
        <v>0</v>
      </c>
      <c r="N69" s="12">
        <v>0</v>
      </c>
      <c r="O69" s="12">
        <v>0</v>
      </c>
      <c r="P69" s="12">
        <v>0</v>
      </c>
      <c r="Q69" s="12">
        <v>0</v>
      </c>
      <c r="R69" s="12">
        <v>0</v>
      </c>
      <c r="S69" s="12">
        <v>0</v>
      </c>
      <c r="T69" s="12">
        <v>0</v>
      </c>
      <c r="U69" s="12">
        <v>0</v>
      </c>
      <c r="V69" s="12">
        <v>0</v>
      </c>
      <c r="W69" s="12">
        <v>29333.599999999999</v>
      </c>
      <c r="X69" s="12">
        <v>29333.599999999999</v>
      </c>
      <c r="Y69" s="12">
        <v>0</v>
      </c>
      <c r="Z69" s="12">
        <v>29333.599999999999</v>
      </c>
      <c r="AA69" s="12">
        <v>28745.8</v>
      </c>
      <c r="AB69" s="12">
        <v>0</v>
      </c>
      <c r="AC69" s="12">
        <v>587.79999999999995</v>
      </c>
      <c r="AD69" s="12">
        <v>0</v>
      </c>
      <c r="AE69" s="12">
        <v>0</v>
      </c>
      <c r="AF69" s="12">
        <v>0</v>
      </c>
      <c r="AG69" s="12">
        <v>0</v>
      </c>
      <c r="AH69" s="12">
        <v>0</v>
      </c>
      <c r="AI69" s="12">
        <v>0</v>
      </c>
      <c r="AJ69" s="12">
        <v>0</v>
      </c>
      <c r="AK69" s="12">
        <v>0</v>
      </c>
      <c r="AL69" s="12">
        <v>0</v>
      </c>
      <c r="AM69" s="12">
        <v>0</v>
      </c>
      <c r="AN69" s="12">
        <v>0</v>
      </c>
      <c r="AO69" s="12">
        <v>0</v>
      </c>
      <c r="AP69" s="12">
        <v>0</v>
      </c>
      <c r="AQ69" s="12">
        <f t="shared" si="1"/>
        <v>0</v>
      </c>
      <c r="AR69" s="12">
        <f t="shared" si="2"/>
        <v>0</v>
      </c>
      <c r="AS69" s="12">
        <f t="shared" si="3"/>
        <v>0</v>
      </c>
      <c r="AT69" s="12">
        <f t="shared" si="4"/>
        <v>0</v>
      </c>
      <c r="AU69" s="12">
        <f t="shared" si="5"/>
        <v>0</v>
      </c>
      <c r="AV69" s="12">
        <f t="shared" si="6"/>
        <v>0</v>
      </c>
      <c r="AW69" s="12">
        <f t="shared" si="7"/>
        <v>0</v>
      </c>
      <c r="AX69" s="12">
        <f t="shared" si="8"/>
        <v>0</v>
      </c>
      <c r="AY69" s="12">
        <f t="shared" si="9"/>
        <v>0</v>
      </c>
      <c r="AZ69" s="12">
        <f t="shared" si="10"/>
        <v>0</v>
      </c>
      <c r="BA69" s="12">
        <f t="shared" si="11"/>
        <v>0</v>
      </c>
      <c r="BB69" s="12">
        <f t="shared" si="12"/>
        <v>0</v>
      </c>
      <c r="BC69" s="12">
        <f t="shared" si="13"/>
        <v>0</v>
      </c>
      <c r="BD69" s="12">
        <f t="shared" si="14"/>
        <v>0</v>
      </c>
      <c r="BE69" s="12">
        <f t="shared" si="15"/>
        <v>0</v>
      </c>
      <c r="BF69" s="12">
        <f t="shared" si="16"/>
        <v>0</v>
      </c>
      <c r="BG69" s="12">
        <f t="shared" si="17"/>
        <v>0</v>
      </c>
      <c r="BH69" s="12">
        <f t="shared" si="18"/>
        <v>0</v>
      </c>
      <c r="BI69" s="12">
        <f t="shared" si="19"/>
        <v>0</v>
      </c>
      <c r="BJ69" s="12">
        <f t="shared" si="20"/>
        <v>0</v>
      </c>
      <c r="BL69" s="14"/>
      <c r="BM69" s="14"/>
      <c r="BN69" s="15"/>
      <c r="BO69" s="15"/>
      <c r="BP69" s="16"/>
      <c r="BQ69" s="13"/>
      <c r="BT69" s="17"/>
      <c r="BX69" s="13"/>
      <c r="BY69" s="13"/>
      <c r="BZ69" s="13"/>
      <c r="CA69" s="13"/>
      <c r="CB69" s="13"/>
      <c r="CC69" s="13"/>
      <c r="CD69" s="13"/>
      <c r="CE69" s="13"/>
      <c r="CF69" s="13"/>
      <c r="CG69" s="13"/>
      <c r="CH69" s="13"/>
      <c r="CI69" s="13"/>
      <c r="CJ69" s="13"/>
      <c r="CK69" s="13"/>
      <c r="CL69" s="13"/>
    </row>
    <row r="70" spans="1:90" x14ac:dyDescent="0.25">
      <c r="A70" s="10">
        <v>53</v>
      </c>
      <c r="B70" s="50" t="s">
        <v>133</v>
      </c>
      <c r="C70" s="12">
        <v>519017.5</v>
      </c>
      <c r="D70" s="12">
        <v>519017.5</v>
      </c>
      <c r="E70" s="12">
        <v>0</v>
      </c>
      <c r="F70" s="12">
        <v>115519.1</v>
      </c>
      <c r="G70" s="12">
        <v>0</v>
      </c>
      <c r="H70" s="12">
        <v>115519.1</v>
      </c>
      <c r="I70" s="12">
        <v>0</v>
      </c>
      <c r="J70" s="12">
        <v>108719.6</v>
      </c>
      <c r="K70" s="12">
        <v>0</v>
      </c>
      <c r="L70" s="12">
        <v>294778.8</v>
      </c>
      <c r="M70" s="12">
        <v>294778.8</v>
      </c>
      <c r="N70" s="12">
        <v>0</v>
      </c>
      <c r="O70" s="12">
        <v>161729.60000000001</v>
      </c>
      <c r="P70" s="12">
        <v>0</v>
      </c>
      <c r="Q70" s="12">
        <v>0</v>
      </c>
      <c r="R70" s="12">
        <v>0</v>
      </c>
      <c r="S70" s="12">
        <v>0</v>
      </c>
      <c r="T70" s="12">
        <v>0</v>
      </c>
      <c r="U70" s="12">
        <v>0</v>
      </c>
      <c r="V70" s="12">
        <v>0</v>
      </c>
      <c r="W70" s="12">
        <v>530560</v>
      </c>
      <c r="X70" s="12">
        <v>530560</v>
      </c>
      <c r="Y70" s="12">
        <v>0</v>
      </c>
      <c r="Z70" s="12">
        <v>115519.1</v>
      </c>
      <c r="AA70" s="12">
        <v>0</v>
      </c>
      <c r="AB70" s="12">
        <v>115519.1</v>
      </c>
      <c r="AC70" s="12">
        <v>0</v>
      </c>
      <c r="AD70" s="12">
        <v>108696.5</v>
      </c>
      <c r="AE70" s="12">
        <v>0</v>
      </c>
      <c r="AF70" s="12">
        <v>306344.40000000002</v>
      </c>
      <c r="AG70" s="12">
        <v>306344.40000000002</v>
      </c>
      <c r="AH70" s="12">
        <v>0</v>
      </c>
      <c r="AI70" s="12">
        <v>164454</v>
      </c>
      <c r="AJ70" s="12">
        <v>0</v>
      </c>
      <c r="AK70" s="12">
        <v>0</v>
      </c>
      <c r="AL70" s="12">
        <v>0</v>
      </c>
      <c r="AM70" s="12">
        <v>0</v>
      </c>
      <c r="AN70" s="12">
        <v>0</v>
      </c>
      <c r="AO70" s="12">
        <v>0</v>
      </c>
      <c r="AP70" s="12">
        <v>0</v>
      </c>
      <c r="AQ70" s="12">
        <f t="shared" si="1"/>
        <v>11542.5</v>
      </c>
      <c r="AR70" s="12">
        <f t="shared" si="2"/>
        <v>11542.5</v>
      </c>
      <c r="AS70" s="12">
        <f t="shared" si="3"/>
        <v>0</v>
      </c>
      <c r="AT70" s="12">
        <f t="shared" si="4"/>
        <v>0</v>
      </c>
      <c r="AU70" s="12">
        <f t="shared" si="5"/>
        <v>0</v>
      </c>
      <c r="AV70" s="12">
        <f t="shared" si="6"/>
        <v>0</v>
      </c>
      <c r="AW70" s="12">
        <f t="shared" si="7"/>
        <v>0</v>
      </c>
      <c r="AX70" s="12">
        <f t="shared" si="8"/>
        <v>-23.100000000005821</v>
      </c>
      <c r="AY70" s="12">
        <f t="shared" si="9"/>
        <v>0</v>
      </c>
      <c r="AZ70" s="12">
        <f t="shared" si="10"/>
        <v>11565.600000000035</v>
      </c>
      <c r="BA70" s="12">
        <f t="shared" si="11"/>
        <v>11565.600000000035</v>
      </c>
      <c r="BB70" s="12">
        <f t="shared" si="12"/>
        <v>0</v>
      </c>
      <c r="BC70" s="12">
        <f t="shared" si="13"/>
        <v>2724.3999999999942</v>
      </c>
      <c r="BD70" s="12">
        <f t="shared" si="14"/>
        <v>0</v>
      </c>
      <c r="BE70" s="12">
        <f t="shared" si="15"/>
        <v>0</v>
      </c>
      <c r="BF70" s="12">
        <f t="shared" si="16"/>
        <v>0</v>
      </c>
      <c r="BG70" s="12">
        <f t="shared" si="17"/>
        <v>0</v>
      </c>
      <c r="BH70" s="12">
        <f t="shared" si="18"/>
        <v>0</v>
      </c>
      <c r="BI70" s="12">
        <f t="shared" si="19"/>
        <v>0</v>
      </c>
      <c r="BJ70" s="12">
        <f t="shared" si="20"/>
        <v>0</v>
      </c>
      <c r="BL70" s="14"/>
      <c r="BM70" s="14"/>
      <c r="BN70" s="15"/>
      <c r="BO70" s="15"/>
      <c r="BP70" s="16"/>
      <c r="BQ70" s="13"/>
      <c r="BT70" s="17"/>
      <c r="BX70" s="13"/>
      <c r="BY70" s="13"/>
      <c r="BZ70" s="13"/>
      <c r="CA70" s="13"/>
      <c r="CB70" s="13"/>
      <c r="CC70" s="13"/>
      <c r="CD70" s="13"/>
      <c r="CE70" s="13"/>
      <c r="CF70" s="13"/>
      <c r="CG70" s="13"/>
      <c r="CH70" s="13"/>
      <c r="CI70" s="13"/>
      <c r="CJ70" s="13"/>
      <c r="CK70" s="13"/>
      <c r="CL70" s="13"/>
    </row>
    <row r="71" spans="1:90" ht="30" x14ac:dyDescent="0.25">
      <c r="A71" s="10">
        <v>54</v>
      </c>
      <c r="B71" s="51" t="s">
        <v>70</v>
      </c>
      <c r="C71" s="12">
        <v>31168.600000000002</v>
      </c>
      <c r="D71" s="12">
        <v>31168.600000000002</v>
      </c>
      <c r="E71" s="12">
        <v>0</v>
      </c>
      <c r="F71" s="12">
        <v>28760.2</v>
      </c>
      <c r="G71" s="12">
        <v>0</v>
      </c>
      <c r="H71" s="12">
        <v>28760.2</v>
      </c>
      <c r="I71" s="12">
        <v>0</v>
      </c>
      <c r="J71" s="12">
        <v>2408.4</v>
      </c>
      <c r="K71" s="12">
        <v>0</v>
      </c>
      <c r="L71" s="12">
        <v>0</v>
      </c>
      <c r="M71" s="12">
        <v>0</v>
      </c>
      <c r="N71" s="12">
        <v>0</v>
      </c>
      <c r="O71" s="12">
        <v>0</v>
      </c>
      <c r="P71" s="12">
        <v>0</v>
      </c>
      <c r="Q71" s="12">
        <v>0</v>
      </c>
      <c r="R71" s="12">
        <v>0</v>
      </c>
      <c r="S71" s="12">
        <v>0</v>
      </c>
      <c r="T71" s="12">
        <v>0</v>
      </c>
      <c r="U71" s="12">
        <v>0</v>
      </c>
      <c r="V71" s="12">
        <v>0</v>
      </c>
      <c r="W71" s="12">
        <v>31013.100000000002</v>
      </c>
      <c r="X71" s="12">
        <v>31013.100000000002</v>
      </c>
      <c r="Y71" s="12">
        <v>0</v>
      </c>
      <c r="Z71" s="12">
        <v>28760.2</v>
      </c>
      <c r="AA71" s="12">
        <v>0</v>
      </c>
      <c r="AB71" s="12">
        <v>28760.2</v>
      </c>
      <c r="AC71" s="12">
        <v>0</v>
      </c>
      <c r="AD71" s="12">
        <v>2252.9</v>
      </c>
      <c r="AE71" s="12">
        <v>0</v>
      </c>
      <c r="AF71" s="12">
        <v>0</v>
      </c>
      <c r="AG71" s="12">
        <v>0</v>
      </c>
      <c r="AH71" s="12">
        <v>0</v>
      </c>
      <c r="AI71" s="12">
        <v>0</v>
      </c>
      <c r="AJ71" s="12">
        <v>0</v>
      </c>
      <c r="AK71" s="12">
        <v>0</v>
      </c>
      <c r="AL71" s="12">
        <v>0</v>
      </c>
      <c r="AM71" s="12">
        <v>0</v>
      </c>
      <c r="AN71" s="12">
        <v>0</v>
      </c>
      <c r="AO71" s="12">
        <v>0</v>
      </c>
      <c r="AP71" s="12">
        <v>0</v>
      </c>
      <c r="AQ71" s="12">
        <f t="shared" si="1"/>
        <v>-155.5</v>
      </c>
      <c r="AR71" s="12">
        <f t="shared" si="2"/>
        <v>-155.5</v>
      </c>
      <c r="AS71" s="12">
        <f t="shared" si="3"/>
        <v>0</v>
      </c>
      <c r="AT71" s="12">
        <f t="shared" si="4"/>
        <v>0</v>
      </c>
      <c r="AU71" s="12">
        <f t="shared" si="5"/>
        <v>0</v>
      </c>
      <c r="AV71" s="12">
        <f t="shared" si="6"/>
        <v>0</v>
      </c>
      <c r="AW71" s="12">
        <f t="shared" si="7"/>
        <v>0</v>
      </c>
      <c r="AX71" s="12">
        <f t="shared" si="8"/>
        <v>-155.5</v>
      </c>
      <c r="AY71" s="12">
        <f t="shared" si="9"/>
        <v>0</v>
      </c>
      <c r="AZ71" s="12">
        <f t="shared" si="10"/>
        <v>0</v>
      </c>
      <c r="BA71" s="12">
        <f t="shared" si="11"/>
        <v>0</v>
      </c>
      <c r="BB71" s="12">
        <f t="shared" si="12"/>
        <v>0</v>
      </c>
      <c r="BC71" s="12">
        <f t="shared" si="13"/>
        <v>0</v>
      </c>
      <c r="BD71" s="12">
        <f t="shared" si="14"/>
        <v>0</v>
      </c>
      <c r="BE71" s="12">
        <f t="shared" si="15"/>
        <v>0</v>
      </c>
      <c r="BF71" s="12">
        <f t="shared" si="16"/>
        <v>0</v>
      </c>
      <c r="BG71" s="12">
        <f t="shared" si="17"/>
        <v>0</v>
      </c>
      <c r="BH71" s="12">
        <f t="shared" si="18"/>
        <v>0</v>
      </c>
      <c r="BI71" s="12">
        <f t="shared" si="19"/>
        <v>0</v>
      </c>
      <c r="BJ71" s="12">
        <f t="shared" si="20"/>
        <v>0</v>
      </c>
      <c r="BL71" s="14"/>
      <c r="BM71" s="14"/>
      <c r="BN71" s="15"/>
      <c r="BO71" s="15"/>
      <c r="BP71" s="16"/>
      <c r="BQ71" s="13"/>
      <c r="BT71" s="17"/>
      <c r="BX71" s="13"/>
      <c r="BY71" s="13"/>
      <c r="BZ71" s="13"/>
      <c r="CA71" s="13"/>
      <c r="CB71" s="13"/>
      <c r="CC71" s="13"/>
      <c r="CD71" s="13"/>
      <c r="CE71" s="13"/>
      <c r="CF71" s="13"/>
      <c r="CG71" s="13"/>
      <c r="CH71" s="13"/>
      <c r="CI71" s="13"/>
      <c r="CJ71" s="13"/>
      <c r="CK71" s="13"/>
      <c r="CL71" s="13"/>
    </row>
    <row r="72" spans="1:90" x14ac:dyDescent="0.25">
      <c r="A72" s="10">
        <v>55</v>
      </c>
      <c r="B72" s="50" t="s">
        <v>134</v>
      </c>
      <c r="C72" s="12">
        <v>34881.9</v>
      </c>
      <c r="D72" s="12">
        <v>34881.9</v>
      </c>
      <c r="E72" s="12">
        <v>0</v>
      </c>
      <c r="F72" s="12">
        <v>1527.8000000000002</v>
      </c>
      <c r="G72" s="12">
        <v>533.6</v>
      </c>
      <c r="H72" s="12">
        <v>994.2</v>
      </c>
      <c r="I72" s="12">
        <v>0</v>
      </c>
      <c r="J72" s="12">
        <v>1920.8</v>
      </c>
      <c r="K72" s="12">
        <v>0</v>
      </c>
      <c r="L72" s="12">
        <v>31433.3</v>
      </c>
      <c r="M72" s="12">
        <v>31433.3</v>
      </c>
      <c r="N72" s="12">
        <v>0</v>
      </c>
      <c r="O72" s="12">
        <v>31433.3</v>
      </c>
      <c r="P72" s="12">
        <v>0</v>
      </c>
      <c r="Q72" s="12">
        <v>0</v>
      </c>
      <c r="R72" s="12">
        <v>0</v>
      </c>
      <c r="S72" s="12">
        <v>0</v>
      </c>
      <c r="T72" s="12">
        <v>0</v>
      </c>
      <c r="U72" s="12">
        <v>0</v>
      </c>
      <c r="V72" s="12">
        <v>0</v>
      </c>
      <c r="W72" s="12">
        <v>35412.6</v>
      </c>
      <c r="X72" s="12">
        <v>35412.6</v>
      </c>
      <c r="Y72" s="12">
        <v>0</v>
      </c>
      <c r="Z72" s="12">
        <v>1527.8000000000002</v>
      </c>
      <c r="AA72" s="12">
        <v>533.6</v>
      </c>
      <c r="AB72" s="12">
        <v>994.2</v>
      </c>
      <c r="AC72" s="12">
        <v>0</v>
      </c>
      <c r="AD72" s="12">
        <v>1920.8</v>
      </c>
      <c r="AE72" s="12">
        <v>0</v>
      </c>
      <c r="AF72" s="12">
        <v>31964</v>
      </c>
      <c r="AG72" s="12">
        <v>31964</v>
      </c>
      <c r="AH72" s="12">
        <v>0</v>
      </c>
      <c r="AI72" s="12">
        <v>31964</v>
      </c>
      <c r="AJ72" s="12">
        <v>0</v>
      </c>
      <c r="AK72" s="12">
        <v>0</v>
      </c>
      <c r="AL72" s="12">
        <v>0</v>
      </c>
      <c r="AM72" s="12">
        <v>0</v>
      </c>
      <c r="AN72" s="12">
        <v>0</v>
      </c>
      <c r="AO72" s="12">
        <v>0</v>
      </c>
      <c r="AP72" s="12">
        <v>0</v>
      </c>
      <c r="AQ72" s="12">
        <f t="shared" si="1"/>
        <v>530.69999999999709</v>
      </c>
      <c r="AR72" s="12">
        <f t="shared" si="2"/>
        <v>530.69999999999709</v>
      </c>
      <c r="AS72" s="12">
        <f t="shared" si="3"/>
        <v>0</v>
      </c>
      <c r="AT72" s="12">
        <f t="shared" si="4"/>
        <v>0</v>
      </c>
      <c r="AU72" s="12">
        <f t="shared" si="5"/>
        <v>0</v>
      </c>
      <c r="AV72" s="12">
        <f t="shared" si="6"/>
        <v>0</v>
      </c>
      <c r="AW72" s="12">
        <f t="shared" si="7"/>
        <v>0</v>
      </c>
      <c r="AX72" s="12">
        <f t="shared" si="8"/>
        <v>0</v>
      </c>
      <c r="AY72" s="12">
        <f t="shared" si="9"/>
        <v>0</v>
      </c>
      <c r="AZ72" s="12">
        <f t="shared" si="10"/>
        <v>530.70000000000073</v>
      </c>
      <c r="BA72" s="12">
        <f t="shared" si="11"/>
        <v>530.70000000000073</v>
      </c>
      <c r="BB72" s="12">
        <f t="shared" si="12"/>
        <v>0</v>
      </c>
      <c r="BC72" s="12">
        <f t="shared" si="13"/>
        <v>530.70000000000073</v>
      </c>
      <c r="BD72" s="12">
        <f t="shared" si="14"/>
        <v>0</v>
      </c>
      <c r="BE72" s="12">
        <f t="shared" si="15"/>
        <v>0</v>
      </c>
      <c r="BF72" s="12">
        <f t="shared" si="16"/>
        <v>0</v>
      </c>
      <c r="BG72" s="12">
        <f t="shared" si="17"/>
        <v>0</v>
      </c>
      <c r="BH72" s="12">
        <f t="shared" si="18"/>
        <v>0</v>
      </c>
      <c r="BI72" s="12">
        <f t="shared" si="19"/>
        <v>0</v>
      </c>
      <c r="BJ72" s="12">
        <f t="shared" si="20"/>
        <v>0</v>
      </c>
      <c r="BL72" s="14"/>
      <c r="BM72" s="14"/>
      <c r="BN72" s="15"/>
      <c r="BO72" s="15"/>
      <c r="BP72" s="16"/>
      <c r="BQ72" s="13"/>
      <c r="BT72" s="17"/>
      <c r="BX72" s="13"/>
      <c r="BY72" s="13"/>
      <c r="BZ72" s="13"/>
      <c r="CA72" s="13"/>
      <c r="CB72" s="13"/>
      <c r="CC72" s="13"/>
      <c r="CD72" s="13"/>
      <c r="CE72" s="13"/>
      <c r="CF72" s="13"/>
      <c r="CG72" s="13"/>
      <c r="CH72" s="13"/>
      <c r="CI72" s="13"/>
      <c r="CJ72" s="13"/>
      <c r="CK72" s="13"/>
      <c r="CL72" s="13"/>
    </row>
    <row r="73" spans="1:90" x14ac:dyDescent="0.25">
      <c r="A73" s="10">
        <v>56</v>
      </c>
      <c r="B73" s="51" t="s">
        <v>135</v>
      </c>
      <c r="C73" s="12">
        <v>1739</v>
      </c>
      <c r="D73" s="12">
        <v>1739</v>
      </c>
      <c r="E73" s="12">
        <v>0</v>
      </c>
      <c r="F73" s="12">
        <v>846.4</v>
      </c>
      <c r="G73" s="12">
        <v>565.79999999999995</v>
      </c>
      <c r="H73" s="12">
        <v>280.60000000000002</v>
      </c>
      <c r="I73" s="12">
        <v>0</v>
      </c>
      <c r="J73" s="12">
        <v>892.6</v>
      </c>
      <c r="K73" s="12">
        <v>0</v>
      </c>
      <c r="L73" s="12">
        <v>0</v>
      </c>
      <c r="M73" s="12">
        <v>0</v>
      </c>
      <c r="N73" s="12">
        <v>0</v>
      </c>
      <c r="O73" s="12">
        <v>0</v>
      </c>
      <c r="P73" s="12">
        <v>0</v>
      </c>
      <c r="Q73" s="12">
        <v>0</v>
      </c>
      <c r="R73" s="12">
        <v>0</v>
      </c>
      <c r="S73" s="12">
        <v>0</v>
      </c>
      <c r="T73" s="12">
        <v>0</v>
      </c>
      <c r="U73" s="12">
        <v>0</v>
      </c>
      <c r="V73" s="12">
        <v>0</v>
      </c>
      <c r="W73" s="12">
        <v>2080.1</v>
      </c>
      <c r="X73" s="12">
        <v>2080.1</v>
      </c>
      <c r="Y73" s="12">
        <v>0</v>
      </c>
      <c r="Z73" s="12">
        <v>846.4</v>
      </c>
      <c r="AA73" s="12">
        <v>565.79999999999995</v>
      </c>
      <c r="AB73" s="12">
        <v>280.60000000000002</v>
      </c>
      <c r="AC73" s="12">
        <v>0</v>
      </c>
      <c r="AD73" s="12">
        <v>1233.7</v>
      </c>
      <c r="AE73" s="12">
        <v>0</v>
      </c>
      <c r="AF73" s="12">
        <v>0</v>
      </c>
      <c r="AG73" s="12">
        <v>0</v>
      </c>
      <c r="AH73" s="12">
        <v>0</v>
      </c>
      <c r="AI73" s="12">
        <v>0</v>
      </c>
      <c r="AJ73" s="12">
        <v>0</v>
      </c>
      <c r="AK73" s="12">
        <v>0</v>
      </c>
      <c r="AL73" s="12">
        <v>0</v>
      </c>
      <c r="AM73" s="12">
        <v>0</v>
      </c>
      <c r="AN73" s="12">
        <v>0</v>
      </c>
      <c r="AO73" s="12">
        <v>0</v>
      </c>
      <c r="AP73" s="12">
        <v>0</v>
      </c>
      <c r="AQ73" s="12">
        <f t="shared" si="1"/>
        <v>341.09999999999991</v>
      </c>
      <c r="AR73" s="12">
        <f t="shared" si="2"/>
        <v>341.09999999999991</v>
      </c>
      <c r="AS73" s="12">
        <f t="shared" si="3"/>
        <v>0</v>
      </c>
      <c r="AT73" s="12">
        <f t="shared" si="4"/>
        <v>0</v>
      </c>
      <c r="AU73" s="12">
        <f t="shared" si="5"/>
        <v>0</v>
      </c>
      <c r="AV73" s="12">
        <f t="shared" si="6"/>
        <v>0</v>
      </c>
      <c r="AW73" s="12">
        <f t="shared" si="7"/>
        <v>0</v>
      </c>
      <c r="AX73" s="12">
        <f t="shared" si="8"/>
        <v>341.1</v>
      </c>
      <c r="AY73" s="12">
        <f t="shared" si="9"/>
        <v>0</v>
      </c>
      <c r="AZ73" s="12">
        <f t="shared" si="10"/>
        <v>0</v>
      </c>
      <c r="BA73" s="12">
        <f t="shared" si="11"/>
        <v>0</v>
      </c>
      <c r="BB73" s="12">
        <f t="shared" si="12"/>
        <v>0</v>
      </c>
      <c r="BC73" s="12">
        <f t="shared" si="13"/>
        <v>0</v>
      </c>
      <c r="BD73" s="12">
        <f t="shared" si="14"/>
        <v>0</v>
      </c>
      <c r="BE73" s="12">
        <f t="shared" si="15"/>
        <v>0</v>
      </c>
      <c r="BF73" s="12">
        <f t="shared" si="16"/>
        <v>0</v>
      </c>
      <c r="BG73" s="12">
        <f t="shared" si="17"/>
        <v>0</v>
      </c>
      <c r="BH73" s="12">
        <f t="shared" si="18"/>
        <v>0</v>
      </c>
      <c r="BI73" s="12">
        <f t="shared" si="19"/>
        <v>0</v>
      </c>
      <c r="BJ73" s="12">
        <f t="shared" si="20"/>
        <v>0</v>
      </c>
      <c r="BL73" s="14"/>
      <c r="BM73" s="14"/>
      <c r="BN73" s="15"/>
      <c r="BO73" s="15"/>
      <c r="BP73" s="16"/>
      <c r="BQ73" s="13"/>
      <c r="BT73" s="17"/>
      <c r="BX73" s="13"/>
      <c r="BY73" s="13"/>
      <c r="BZ73" s="13"/>
      <c r="CA73" s="13"/>
      <c r="CB73" s="13"/>
      <c r="CC73" s="13"/>
      <c r="CD73" s="13"/>
      <c r="CE73" s="13"/>
      <c r="CF73" s="13"/>
      <c r="CG73" s="13"/>
      <c r="CH73" s="13"/>
      <c r="CI73" s="13"/>
      <c r="CJ73" s="13"/>
      <c r="CK73" s="13"/>
      <c r="CL73" s="13"/>
    </row>
    <row r="74" spans="1:90" ht="30" x14ac:dyDescent="0.25">
      <c r="A74" s="10">
        <v>57</v>
      </c>
      <c r="B74" s="51" t="s">
        <v>136</v>
      </c>
      <c r="C74" s="12">
        <v>432.1</v>
      </c>
      <c r="D74" s="12">
        <v>432.1</v>
      </c>
      <c r="E74" s="12">
        <v>0</v>
      </c>
      <c r="F74" s="12">
        <v>432.1</v>
      </c>
      <c r="G74" s="12">
        <v>0</v>
      </c>
      <c r="H74" s="12">
        <v>432.1</v>
      </c>
      <c r="I74" s="12">
        <v>0</v>
      </c>
      <c r="J74" s="12">
        <v>0</v>
      </c>
      <c r="K74" s="12">
        <v>0</v>
      </c>
      <c r="L74" s="12">
        <v>0</v>
      </c>
      <c r="M74" s="12">
        <v>0</v>
      </c>
      <c r="N74" s="12">
        <v>0</v>
      </c>
      <c r="O74" s="12">
        <v>0</v>
      </c>
      <c r="P74" s="12">
        <v>0</v>
      </c>
      <c r="Q74" s="12">
        <v>0</v>
      </c>
      <c r="R74" s="12">
        <v>0</v>
      </c>
      <c r="S74" s="12">
        <v>0</v>
      </c>
      <c r="T74" s="12">
        <v>0</v>
      </c>
      <c r="U74" s="12">
        <v>0</v>
      </c>
      <c r="V74" s="12">
        <v>0</v>
      </c>
      <c r="W74" s="12">
        <v>432.1</v>
      </c>
      <c r="X74" s="12">
        <v>432.1</v>
      </c>
      <c r="Y74" s="12">
        <v>0</v>
      </c>
      <c r="Z74" s="12">
        <v>432.1</v>
      </c>
      <c r="AA74" s="12">
        <v>0</v>
      </c>
      <c r="AB74" s="12">
        <v>432.1</v>
      </c>
      <c r="AC74" s="12">
        <v>0</v>
      </c>
      <c r="AD74" s="12">
        <v>0</v>
      </c>
      <c r="AE74" s="12">
        <v>0</v>
      </c>
      <c r="AF74" s="12">
        <v>0</v>
      </c>
      <c r="AG74" s="12">
        <v>0</v>
      </c>
      <c r="AH74" s="12">
        <v>0</v>
      </c>
      <c r="AI74" s="12">
        <v>0</v>
      </c>
      <c r="AJ74" s="12">
        <v>0</v>
      </c>
      <c r="AK74" s="12">
        <v>0</v>
      </c>
      <c r="AL74" s="12">
        <v>0</v>
      </c>
      <c r="AM74" s="12">
        <v>0</v>
      </c>
      <c r="AN74" s="12">
        <v>0</v>
      </c>
      <c r="AO74" s="12">
        <v>0</v>
      </c>
      <c r="AP74" s="12">
        <v>0</v>
      </c>
      <c r="AQ74" s="12">
        <f t="shared" si="1"/>
        <v>0</v>
      </c>
      <c r="AR74" s="12">
        <f t="shared" si="2"/>
        <v>0</v>
      </c>
      <c r="AS74" s="12">
        <f t="shared" si="3"/>
        <v>0</v>
      </c>
      <c r="AT74" s="12">
        <f t="shared" si="4"/>
        <v>0</v>
      </c>
      <c r="AU74" s="12">
        <f t="shared" si="5"/>
        <v>0</v>
      </c>
      <c r="AV74" s="12">
        <f t="shared" si="6"/>
        <v>0</v>
      </c>
      <c r="AW74" s="12">
        <f t="shared" si="7"/>
        <v>0</v>
      </c>
      <c r="AX74" s="12">
        <f t="shared" si="8"/>
        <v>0</v>
      </c>
      <c r="AY74" s="12">
        <f t="shared" si="9"/>
        <v>0</v>
      </c>
      <c r="AZ74" s="12">
        <f t="shared" si="10"/>
        <v>0</v>
      </c>
      <c r="BA74" s="12">
        <f t="shared" si="11"/>
        <v>0</v>
      </c>
      <c r="BB74" s="12">
        <f t="shared" si="12"/>
        <v>0</v>
      </c>
      <c r="BC74" s="12">
        <f t="shared" si="13"/>
        <v>0</v>
      </c>
      <c r="BD74" s="12">
        <f t="shared" si="14"/>
        <v>0</v>
      </c>
      <c r="BE74" s="12">
        <f t="shared" si="15"/>
        <v>0</v>
      </c>
      <c r="BF74" s="12">
        <f t="shared" si="16"/>
        <v>0</v>
      </c>
      <c r="BG74" s="12">
        <f t="shared" si="17"/>
        <v>0</v>
      </c>
      <c r="BH74" s="12">
        <f t="shared" si="18"/>
        <v>0</v>
      </c>
      <c r="BI74" s="12">
        <f t="shared" si="19"/>
        <v>0</v>
      </c>
      <c r="BJ74" s="12">
        <f t="shared" si="20"/>
        <v>0</v>
      </c>
      <c r="BL74" s="14"/>
      <c r="BM74" s="14"/>
      <c r="BN74" s="15"/>
      <c r="BO74" s="15"/>
      <c r="BP74" s="16"/>
      <c r="BQ74" s="13"/>
      <c r="BT74" s="17"/>
      <c r="BX74" s="13"/>
      <c r="BY74" s="13"/>
      <c r="BZ74" s="13"/>
      <c r="CA74" s="13"/>
      <c r="CB74" s="13"/>
      <c r="CC74" s="13"/>
      <c r="CD74" s="13"/>
      <c r="CE74" s="13"/>
      <c r="CF74" s="13"/>
      <c r="CG74" s="13"/>
      <c r="CH74" s="13"/>
      <c r="CI74" s="13"/>
      <c r="CJ74" s="13"/>
      <c r="CK74" s="13"/>
      <c r="CL74" s="13"/>
    </row>
    <row r="75" spans="1:90" ht="30" x14ac:dyDescent="0.25">
      <c r="A75" s="10">
        <v>58</v>
      </c>
      <c r="B75" s="51" t="s">
        <v>137</v>
      </c>
      <c r="C75" s="12">
        <v>32986.600000000006</v>
      </c>
      <c r="D75" s="12">
        <v>32986.600000000006</v>
      </c>
      <c r="E75" s="12">
        <v>0</v>
      </c>
      <c r="F75" s="12">
        <v>82.8</v>
      </c>
      <c r="G75" s="12">
        <v>82.8</v>
      </c>
      <c r="H75" s="12">
        <v>0</v>
      </c>
      <c r="I75" s="12">
        <v>0</v>
      </c>
      <c r="J75" s="12">
        <v>32903.800000000003</v>
      </c>
      <c r="K75" s="12">
        <v>0</v>
      </c>
      <c r="L75" s="12">
        <v>0</v>
      </c>
      <c r="M75" s="12">
        <v>0</v>
      </c>
      <c r="N75" s="12">
        <v>0</v>
      </c>
      <c r="O75" s="12">
        <v>0</v>
      </c>
      <c r="P75" s="12">
        <v>0</v>
      </c>
      <c r="Q75" s="12">
        <v>0</v>
      </c>
      <c r="R75" s="12">
        <v>0</v>
      </c>
      <c r="S75" s="12">
        <v>0</v>
      </c>
      <c r="T75" s="12">
        <v>0</v>
      </c>
      <c r="U75" s="12">
        <v>0</v>
      </c>
      <c r="V75" s="12">
        <v>0</v>
      </c>
      <c r="W75" s="12">
        <v>35005.5</v>
      </c>
      <c r="X75" s="12">
        <v>35005.5</v>
      </c>
      <c r="Y75" s="12">
        <v>0</v>
      </c>
      <c r="Z75" s="12">
        <v>82.8</v>
      </c>
      <c r="AA75" s="12">
        <v>82.8</v>
      </c>
      <c r="AB75" s="12">
        <v>0</v>
      </c>
      <c r="AC75" s="12">
        <v>0</v>
      </c>
      <c r="AD75" s="12">
        <v>34922.699999999997</v>
      </c>
      <c r="AE75" s="12">
        <v>0</v>
      </c>
      <c r="AF75" s="12">
        <v>0</v>
      </c>
      <c r="AG75" s="12">
        <v>0</v>
      </c>
      <c r="AH75" s="12">
        <v>0</v>
      </c>
      <c r="AI75" s="12">
        <v>0</v>
      </c>
      <c r="AJ75" s="12">
        <v>0</v>
      </c>
      <c r="AK75" s="12">
        <v>0</v>
      </c>
      <c r="AL75" s="12">
        <v>0</v>
      </c>
      <c r="AM75" s="12">
        <v>0</v>
      </c>
      <c r="AN75" s="12">
        <v>0</v>
      </c>
      <c r="AO75" s="12">
        <v>0</v>
      </c>
      <c r="AP75" s="12">
        <v>0</v>
      </c>
      <c r="AQ75" s="12">
        <f t="shared" si="1"/>
        <v>2018.8999999999942</v>
      </c>
      <c r="AR75" s="12">
        <f t="shared" si="2"/>
        <v>2018.8999999999942</v>
      </c>
      <c r="AS75" s="12">
        <f t="shared" si="3"/>
        <v>0</v>
      </c>
      <c r="AT75" s="12">
        <f t="shared" si="4"/>
        <v>0</v>
      </c>
      <c r="AU75" s="12">
        <f t="shared" si="5"/>
        <v>0</v>
      </c>
      <c r="AV75" s="12">
        <f t="shared" si="6"/>
        <v>0</v>
      </c>
      <c r="AW75" s="12">
        <f t="shared" si="7"/>
        <v>0</v>
      </c>
      <c r="AX75" s="12">
        <f t="shared" si="8"/>
        <v>2018.8999999999942</v>
      </c>
      <c r="AY75" s="12">
        <f t="shared" si="9"/>
        <v>0</v>
      </c>
      <c r="AZ75" s="12">
        <f t="shared" si="10"/>
        <v>0</v>
      </c>
      <c r="BA75" s="12">
        <f t="shared" si="11"/>
        <v>0</v>
      </c>
      <c r="BB75" s="12">
        <f t="shared" si="12"/>
        <v>0</v>
      </c>
      <c r="BC75" s="12">
        <f t="shared" si="13"/>
        <v>0</v>
      </c>
      <c r="BD75" s="12">
        <f t="shared" si="14"/>
        <v>0</v>
      </c>
      <c r="BE75" s="12">
        <f t="shared" si="15"/>
        <v>0</v>
      </c>
      <c r="BF75" s="12">
        <f t="shared" si="16"/>
        <v>0</v>
      </c>
      <c r="BG75" s="12">
        <f t="shared" si="17"/>
        <v>0</v>
      </c>
      <c r="BH75" s="12">
        <f t="shared" si="18"/>
        <v>0</v>
      </c>
      <c r="BI75" s="12">
        <f t="shared" si="19"/>
        <v>0</v>
      </c>
      <c r="BJ75" s="12">
        <f t="shared" si="20"/>
        <v>0</v>
      </c>
      <c r="BL75" s="14"/>
      <c r="BM75" s="14"/>
      <c r="BN75" s="15"/>
      <c r="BO75" s="15"/>
      <c r="BP75" s="16"/>
      <c r="BQ75" s="13"/>
      <c r="BT75" s="17"/>
      <c r="BX75" s="13"/>
      <c r="BY75" s="13"/>
      <c r="BZ75" s="13"/>
      <c r="CA75" s="13"/>
      <c r="CB75" s="13"/>
      <c r="CC75" s="13"/>
      <c r="CD75" s="13"/>
      <c r="CE75" s="13"/>
      <c r="CF75" s="13"/>
      <c r="CG75" s="13"/>
      <c r="CH75" s="13"/>
      <c r="CI75" s="13"/>
      <c r="CJ75" s="13"/>
      <c r="CK75" s="13"/>
      <c r="CL75" s="13"/>
    </row>
    <row r="76" spans="1:90" x14ac:dyDescent="0.25">
      <c r="A76" s="10">
        <v>59</v>
      </c>
      <c r="B76" s="51" t="s">
        <v>138</v>
      </c>
      <c r="C76" s="12">
        <v>421.59999999999997</v>
      </c>
      <c r="D76" s="12">
        <v>421.59999999999997</v>
      </c>
      <c r="E76" s="12">
        <v>0</v>
      </c>
      <c r="F76" s="12">
        <v>421.59999999999997</v>
      </c>
      <c r="G76" s="12">
        <v>54.7</v>
      </c>
      <c r="H76" s="12">
        <v>366.9</v>
      </c>
      <c r="I76" s="12">
        <v>0</v>
      </c>
      <c r="J76" s="12">
        <v>0</v>
      </c>
      <c r="K76" s="12">
        <v>0</v>
      </c>
      <c r="L76" s="12">
        <v>0</v>
      </c>
      <c r="M76" s="12">
        <v>0</v>
      </c>
      <c r="N76" s="12">
        <v>0</v>
      </c>
      <c r="O76" s="12">
        <v>0</v>
      </c>
      <c r="P76" s="12">
        <v>0</v>
      </c>
      <c r="Q76" s="12">
        <v>0</v>
      </c>
      <c r="R76" s="12">
        <v>0</v>
      </c>
      <c r="S76" s="12">
        <v>0</v>
      </c>
      <c r="T76" s="12">
        <v>0</v>
      </c>
      <c r="U76" s="12">
        <v>0</v>
      </c>
      <c r="V76" s="12">
        <v>0</v>
      </c>
      <c r="W76" s="12">
        <v>441.3</v>
      </c>
      <c r="X76" s="12">
        <v>441.3</v>
      </c>
      <c r="Y76" s="12">
        <v>0</v>
      </c>
      <c r="Z76" s="12">
        <v>441.3</v>
      </c>
      <c r="AA76" s="12">
        <v>54.7</v>
      </c>
      <c r="AB76" s="12">
        <v>386.6</v>
      </c>
      <c r="AC76" s="12">
        <v>0</v>
      </c>
      <c r="AD76" s="12">
        <v>0</v>
      </c>
      <c r="AE76" s="12">
        <v>0</v>
      </c>
      <c r="AF76" s="12">
        <v>0</v>
      </c>
      <c r="AG76" s="12">
        <v>0</v>
      </c>
      <c r="AH76" s="12">
        <v>0</v>
      </c>
      <c r="AI76" s="12">
        <v>0</v>
      </c>
      <c r="AJ76" s="12">
        <v>0</v>
      </c>
      <c r="AK76" s="12">
        <v>0</v>
      </c>
      <c r="AL76" s="12">
        <v>0</v>
      </c>
      <c r="AM76" s="12">
        <v>0</v>
      </c>
      <c r="AN76" s="12">
        <v>0</v>
      </c>
      <c r="AO76" s="12">
        <v>0</v>
      </c>
      <c r="AP76" s="12">
        <v>0</v>
      </c>
      <c r="AQ76" s="12">
        <f t="shared" si="1"/>
        <v>19.700000000000045</v>
      </c>
      <c r="AR76" s="12">
        <f t="shared" si="2"/>
        <v>19.700000000000045</v>
      </c>
      <c r="AS76" s="12">
        <f t="shared" si="3"/>
        <v>0</v>
      </c>
      <c r="AT76" s="12">
        <f t="shared" si="4"/>
        <v>19.700000000000045</v>
      </c>
      <c r="AU76" s="12">
        <f t="shared" si="5"/>
        <v>0</v>
      </c>
      <c r="AV76" s="12">
        <f t="shared" si="6"/>
        <v>19.700000000000045</v>
      </c>
      <c r="AW76" s="12">
        <f t="shared" si="7"/>
        <v>0</v>
      </c>
      <c r="AX76" s="12">
        <f t="shared" si="8"/>
        <v>0</v>
      </c>
      <c r="AY76" s="12">
        <f t="shared" si="9"/>
        <v>0</v>
      </c>
      <c r="AZ76" s="12">
        <f t="shared" si="10"/>
        <v>0</v>
      </c>
      <c r="BA76" s="12">
        <f t="shared" si="11"/>
        <v>0</v>
      </c>
      <c r="BB76" s="12">
        <f t="shared" si="12"/>
        <v>0</v>
      </c>
      <c r="BC76" s="12">
        <f t="shared" si="13"/>
        <v>0</v>
      </c>
      <c r="BD76" s="12">
        <f t="shared" si="14"/>
        <v>0</v>
      </c>
      <c r="BE76" s="12">
        <f t="shared" si="15"/>
        <v>0</v>
      </c>
      <c r="BF76" s="12">
        <f t="shared" si="16"/>
        <v>0</v>
      </c>
      <c r="BG76" s="12">
        <f t="shared" si="17"/>
        <v>0</v>
      </c>
      <c r="BH76" s="12">
        <f t="shared" si="18"/>
        <v>0</v>
      </c>
      <c r="BI76" s="12">
        <f t="shared" si="19"/>
        <v>0</v>
      </c>
      <c r="BJ76" s="12">
        <f t="shared" si="20"/>
        <v>0</v>
      </c>
      <c r="BL76" s="14"/>
      <c r="BM76" s="14"/>
      <c r="BN76" s="15"/>
      <c r="BO76" s="15"/>
      <c r="BP76" s="16"/>
      <c r="BQ76" s="13"/>
      <c r="BT76" s="17"/>
      <c r="BX76" s="13"/>
      <c r="BY76" s="13"/>
      <c r="BZ76" s="13"/>
      <c r="CA76" s="13"/>
      <c r="CB76" s="13"/>
      <c r="CC76" s="13"/>
      <c r="CD76" s="13"/>
      <c r="CE76" s="13"/>
      <c r="CF76" s="13"/>
      <c r="CG76" s="13"/>
      <c r="CH76" s="13"/>
      <c r="CI76" s="13"/>
      <c r="CJ76" s="13"/>
      <c r="CK76" s="13"/>
      <c r="CL76" s="13"/>
    </row>
    <row r="77" spans="1:90" x14ac:dyDescent="0.25">
      <c r="A77" s="10"/>
      <c r="B77" s="26" t="s">
        <v>71</v>
      </c>
      <c r="C77" s="27">
        <v>0</v>
      </c>
      <c r="D77" s="27">
        <v>0</v>
      </c>
      <c r="E77" s="27">
        <v>0</v>
      </c>
      <c r="F77" s="27">
        <v>0</v>
      </c>
      <c r="G77" s="27">
        <v>0</v>
      </c>
      <c r="H77" s="27">
        <v>0</v>
      </c>
      <c r="I77" s="27">
        <v>0</v>
      </c>
      <c r="J77" s="27">
        <v>0</v>
      </c>
      <c r="K77" s="27">
        <v>0</v>
      </c>
      <c r="L77" s="27">
        <v>0</v>
      </c>
      <c r="M77" s="27">
        <v>0</v>
      </c>
      <c r="N77" s="27">
        <v>0</v>
      </c>
      <c r="O77" s="27">
        <v>0</v>
      </c>
      <c r="P77" s="27">
        <v>0</v>
      </c>
      <c r="Q77" s="27">
        <v>0</v>
      </c>
      <c r="R77" s="27">
        <v>0</v>
      </c>
      <c r="S77" s="27">
        <v>0</v>
      </c>
      <c r="T77" s="27">
        <v>0</v>
      </c>
      <c r="U77" s="27">
        <v>0</v>
      </c>
      <c r="V77" s="27">
        <v>0</v>
      </c>
      <c r="W77" s="27">
        <v>0</v>
      </c>
      <c r="X77" s="27">
        <v>0</v>
      </c>
      <c r="Y77" s="27">
        <v>0</v>
      </c>
      <c r="Z77" s="27">
        <v>0</v>
      </c>
      <c r="AA77" s="27">
        <v>0</v>
      </c>
      <c r="AB77" s="27">
        <v>0</v>
      </c>
      <c r="AC77" s="27">
        <v>0</v>
      </c>
      <c r="AD77" s="27">
        <v>0</v>
      </c>
      <c r="AE77" s="27">
        <v>0</v>
      </c>
      <c r="AF77" s="27">
        <v>0</v>
      </c>
      <c r="AG77" s="27">
        <v>0</v>
      </c>
      <c r="AH77" s="27">
        <v>0</v>
      </c>
      <c r="AI77" s="27">
        <v>0</v>
      </c>
      <c r="AJ77" s="27">
        <v>0</v>
      </c>
      <c r="AK77" s="27">
        <v>0</v>
      </c>
      <c r="AL77" s="27">
        <v>0</v>
      </c>
      <c r="AM77" s="27">
        <v>0</v>
      </c>
      <c r="AN77" s="27">
        <v>0</v>
      </c>
      <c r="AO77" s="27">
        <v>0</v>
      </c>
      <c r="AP77" s="27">
        <v>0</v>
      </c>
      <c r="AQ77" s="12">
        <f t="shared" si="1"/>
        <v>0</v>
      </c>
      <c r="AR77" s="12">
        <f t="shared" si="2"/>
        <v>0</v>
      </c>
      <c r="AS77" s="12">
        <f t="shared" si="3"/>
        <v>0</v>
      </c>
      <c r="AT77" s="12">
        <f t="shared" si="4"/>
        <v>0</v>
      </c>
      <c r="AU77" s="12">
        <f t="shared" si="5"/>
        <v>0</v>
      </c>
      <c r="AV77" s="12">
        <f t="shared" si="6"/>
        <v>0</v>
      </c>
      <c r="AW77" s="12">
        <f t="shared" si="7"/>
        <v>0</v>
      </c>
      <c r="AX77" s="12">
        <f t="shared" si="8"/>
        <v>0</v>
      </c>
      <c r="AY77" s="12">
        <f t="shared" si="9"/>
        <v>0</v>
      </c>
      <c r="AZ77" s="12">
        <f t="shared" si="10"/>
        <v>0</v>
      </c>
      <c r="BA77" s="12">
        <f t="shared" si="11"/>
        <v>0</v>
      </c>
      <c r="BB77" s="12">
        <f t="shared" si="12"/>
        <v>0</v>
      </c>
      <c r="BC77" s="12">
        <f t="shared" si="13"/>
        <v>0</v>
      </c>
      <c r="BD77" s="12">
        <f t="shared" si="14"/>
        <v>0</v>
      </c>
      <c r="BE77" s="12">
        <f t="shared" si="15"/>
        <v>0</v>
      </c>
      <c r="BF77" s="12">
        <f t="shared" si="16"/>
        <v>0</v>
      </c>
      <c r="BG77" s="12">
        <f t="shared" si="17"/>
        <v>0</v>
      </c>
      <c r="BH77" s="12">
        <f t="shared" si="18"/>
        <v>0</v>
      </c>
      <c r="BI77" s="12">
        <f t="shared" si="19"/>
        <v>0</v>
      </c>
      <c r="BJ77" s="12">
        <f t="shared" si="20"/>
        <v>0</v>
      </c>
      <c r="BL77" s="14"/>
      <c r="BM77" s="14"/>
      <c r="BN77" s="15"/>
      <c r="BO77" s="15"/>
      <c r="BP77" s="16"/>
      <c r="BQ77" s="13"/>
      <c r="BT77" s="17"/>
      <c r="BX77" s="13"/>
      <c r="BY77" s="13"/>
      <c r="BZ77" s="13"/>
      <c r="CA77" s="13"/>
      <c r="CB77" s="13"/>
      <c r="CC77" s="13"/>
      <c r="CD77" s="13"/>
      <c r="CE77" s="13"/>
      <c r="CF77" s="13"/>
      <c r="CG77" s="13"/>
      <c r="CH77" s="13"/>
      <c r="CI77" s="13"/>
      <c r="CJ77" s="13"/>
      <c r="CK77" s="13"/>
      <c r="CL77" s="13"/>
    </row>
    <row r="78" spans="1:90" ht="30" x14ac:dyDescent="0.25">
      <c r="A78" s="10">
        <v>61</v>
      </c>
      <c r="B78" s="24" t="s">
        <v>72</v>
      </c>
      <c r="C78" s="12">
        <v>0</v>
      </c>
      <c r="D78" s="12">
        <v>0</v>
      </c>
      <c r="E78" s="12">
        <v>0</v>
      </c>
      <c r="F78" s="12">
        <v>0</v>
      </c>
      <c r="G78" s="12">
        <v>0</v>
      </c>
      <c r="H78" s="12">
        <v>0</v>
      </c>
      <c r="I78" s="12">
        <v>0</v>
      </c>
      <c r="J78" s="12">
        <v>0</v>
      </c>
      <c r="K78" s="12">
        <v>0</v>
      </c>
      <c r="L78" s="12">
        <v>0</v>
      </c>
      <c r="M78" s="12">
        <v>0</v>
      </c>
      <c r="N78" s="12">
        <v>0</v>
      </c>
      <c r="O78" s="12">
        <v>0</v>
      </c>
      <c r="P78" s="12">
        <v>0</v>
      </c>
      <c r="Q78" s="12">
        <v>0</v>
      </c>
      <c r="R78" s="12">
        <v>0</v>
      </c>
      <c r="S78" s="12">
        <v>0</v>
      </c>
      <c r="T78" s="12">
        <v>0</v>
      </c>
      <c r="U78" s="12">
        <v>0</v>
      </c>
      <c r="V78" s="12">
        <v>0</v>
      </c>
      <c r="W78" s="12">
        <v>0</v>
      </c>
      <c r="X78" s="12">
        <v>0</v>
      </c>
      <c r="Y78" s="12">
        <v>0</v>
      </c>
      <c r="Z78" s="12">
        <v>0</v>
      </c>
      <c r="AA78" s="12">
        <v>0</v>
      </c>
      <c r="AB78" s="12">
        <v>0</v>
      </c>
      <c r="AC78" s="12">
        <v>0</v>
      </c>
      <c r="AD78" s="12">
        <v>0</v>
      </c>
      <c r="AE78" s="12">
        <v>0</v>
      </c>
      <c r="AF78" s="12">
        <v>0</v>
      </c>
      <c r="AG78" s="12">
        <v>0</v>
      </c>
      <c r="AH78" s="12">
        <v>0</v>
      </c>
      <c r="AI78" s="12">
        <v>0</v>
      </c>
      <c r="AJ78" s="12">
        <v>0</v>
      </c>
      <c r="AK78" s="12">
        <v>0</v>
      </c>
      <c r="AL78" s="12">
        <v>0</v>
      </c>
      <c r="AM78" s="12">
        <v>0</v>
      </c>
      <c r="AN78" s="12">
        <v>0</v>
      </c>
      <c r="AO78" s="12">
        <v>0</v>
      </c>
      <c r="AP78" s="12">
        <v>0</v>
      </c>
      <c r="AQ78" s="12">
        <f t="shared" ref="AQ78:AQ125" si="21">W78-C78</f>
        <v>0</v>
      </c>
      <c r="AR78" s="12">
        <f t="shared" ref="AR78:AR125" si="22">X78-D78</f>
        <v>0</v>
      </c>
      <c r="AS78" s="12">
        <f t="shared" ref="AS78:AS125" si="23">Y78-E78</f>
        <v>0</v>
      </c>
      <c r="AT78" s="12">
        <f t="shared" ref="AT78:AT125" si="24">Z78-F78</f>
        <v>0</v>
      </c>
      <c r="AU78" s="12">
        <f t="shared" ref="AU78:AU125" si="25">AA78-G78</f>
        <v>0</v>
      </c>
      <c r="AV78" s="12">
        <f t="shared" ref="AV78:AV125" si="26">AB78-H78</f>
        <v>0</v>
      </c>
      <c r="AW78" s="12">
        <f t="shared" ref="AW78:AW125" si="27">AC78-I78</f>
        <v>0</v>
      </c>
      <c r="AX78" s="12">
        <f t="shared" ref="AX78:AX125" si="28">AD78-J78</f>
        <v>0</v>
      </c>
      <c r="AY78" s="12">
        <f t="shared" ref="AY78:AY125" si="29">AE78-K78</f>
        <v>0</v>
      </c>
      <c r="AZ78" s="12">
        <f t="shared" ref="AZ78:AZ125" si="30">AF78-L78</f>
        <v>0</v>
      </c>
      <c r="BA78" s="12">
        <f t="shared" ref="BA78:BA125" si="31">AG78-M78</f>
        <v>0</v>
      </c>
      <c r="BB78" s="12">
        <f t="shared" ref="BB78:BB125" si="32">AH78-N78</f>
        <v>0</v>
      </c>
      <c r="BC78" s="12">
        <f t="shared" ref="BC78:BC125" si="33">AI78-O78</f>
        <v>0</v>
      </c>
      <c r="BD78" s="12">
        <f t="shared" ref="BD78:BD125" si="34">AJ78-P78</f>
        <v>0</v>
      </c>
      <c r="BE78" s="12">
        <f t="shared" ref="BE78:BE125" si="35">AK78-Q78</f>
        <v>0</v>
      </c>
      <c r="BF78" s="12">
        <f t="shared" ref="BF78:BF125" si="36">AL78-R78</f>
        <v>0</v>
      </c>
      <c r="BG78" s="12">
        <f t="shared" ref="BG78:BG125" si="37">AM78-S78</f>
        <v>0</v>
      </c>
      <c r="BH78" s="12">
        <f t="shared" ref="BH78:BH125" si="38">AN78-T78</f>
        <v>0</v>
      </c>
      <c r="BI78" s="12">
        <f t="shared" ref="BI78:BI125" si="39">AO78-U78</f>
        <v>0</v>
      </c>
      <c r="BJ78" s="12">
        <f t="shared" ref="BJ78:BJ125" si="40">AP78-V78</f>
        <v>0</v>
      </c>
      <c r="BL78" s="14"/>
      <c r="BM78" s="14"/>
      <c r="BN78" s="15"/>
      <c r="BO78" s="15"/>
      <c r="BP78" s="16"/>
      <c r="BQ78" s="13"/>
      <c r="BT78" s="17"/>
      <c r="BX78" s="13"/>
      <c r="BY78" s="13"/>
      <c r="BZ78" s="13"/>
      <c r="CA78" s="13"/>
      <c r="CB78" s="13"/>
      <c r="CC78" s="13"/>
      <c r="CD78" s="13"/>
      <c r="CE78" s="13"/>
      <c r="CF78" s="13"/>
      <c r="CG78" s="13"/>
      <c r="CH78" s="13"/>
      <c r="CI78" s="13"/>
      <c r="CJ78" s="13"/>
      <c r="CK78" s="13"/>
      <c r="CL78" s="13"/>
    </row>
    <row r="79" spans="1:90" s="28" customFormat="1" x14ac:dyDescent="0.25">
      <c r="A79" s="10"/>
      <c r="B79" s="26" t="s">
        <v>73</v>
      </c>
      <c r="C79" s="27">
        <v>379148.1</v>
      </c>
      <c r="D79" s="27">
        <v>379148.1</v>
      </c>
      <c r="E79" s="27">
        <v>0</v>
      </c>
      <c r="F79" s="27">
        <v>223428.7</v>
      </c>
      <c r="G79" s="27">
        <v>68762.399999999994</v>
      </c>
      <c r="H79" s="27">
        <v>142700.5</v>
      </c>
      <c r="I79" s="27">
        <v>11965.8</v>
      </c>
      <c r="J79" s="27">
        <v>24350.3</v>
      </c>
      <c r="K79" s="27">
        <v>0</v>
      </c>
      <c r="L79" s="27">
        <v>127062.6</v>
      </c>
      <c r="M79" s="27">
        <v>127062.6</v>
      </c>
      <c r="N79" s="27">
        <v>0</v>
      </c>
      <c r="O79" s="27">
        <v>0</v>
      </c>
      <c r="P79" s="27">
        <v>0</v>
      </c>
      <c r="Q79" s="27">
        <v>0</v>
      </c>
      <c r="R79" s="27">
        <v>4306.5</v>
      </c>
      <c r="S79" s="27">
        <v>4306.5</v>
      </c>
      <c r="T79" s="27">
        <v>0</v>
      </c>
      <c r="U79" s="27">
        <v>0</v>
      </c>
      <c r="V79" s="27">
        <v>0</v>
      </c>
      <c r="W79" s="27">
        <v>398163.5</v>
      </c>
      <c r="X79" s="27">
        <v>398163.5</v>
      </c>
      <c r="Y79" s="27">
        <v>0</v>
      </c>
      <c r="Z79" s="27">
        <v>237426.7</v>
      </c>
      <c r="AA79" s="27">
        <v>74268.899999999994</v>
      </c>
      <c r="AB79" s="27">
        <v>150664.4</v>
      </c>
      <c r="AC79" s="27">
        <v>12493.4</v>
      </c>
      <c r="AD79" s="27">
        <v>26396.6</v>
      </c>
      <c r="AE79" s="27">
        <v>0</v>
      </c>
      <c r="AF79" s="27">
        <v>130033.70000000001</v>
      </c>
      <c r="AG79" s="27">
        <v>130033.70000000001</v>
      </c>
      <c r="AH79" s="27">
        <v>0</v>
      </c>
      <c r="AI79" s="27">
        <v>0</v>
      </c>
      <c r="AJ79" s="27">
        <v>0</v>
      </c>
      <c r="AK79" s="27">
        <v>0</v>
      </c>
      <c r="AL79" s="27">
        <v>4306.5</v>
      </c>
      <c r="AM79" s="27">
        <v>4306.5</v>
      </c>
      <c r="AN79" s="27">
        <v>0</v>
      </c>
      <c r="AO79" s="27">
        <v>0</v>
      </c>
      <c r="AP79" s="27">
        <v>0</v>
      </c>
      <c r="AQ79" s="12">
        <f t="shared" si="21"/>
        <v>19015.400000000023</v>
      </c>
      <c r="AR79" s="12">
        <f t="shared" si="22"/>
        <v>19015.400000000023</v>
      </c>
      <c r="AS79" s="12">
        <f t="shared" si="23"/>
        <v>0</v>
      </c>
      <c r="AT79" s="12">
        <f t="shared" si="24"/>
        <v>13998</v>
      </c>
      <c r="AU79" s="12">
        <f t="shared" si="25"/>
        <v>5506.5</v>
      </c>
      <c r="AV79" s="12">
        <f t="shared" si="26"/>
        <v>7963.8999999999942</v>
      </c>
      <c r="AW79" s="12">
        <f t="shared" si="27"/>
        <v>527.60000000000036</v>
      </c>
      <c r="AX79" s="12">
        <f t="shared" si="28"/>
        <v>2046.2999999999993</v>
      </c>
      <c r="AY79" s="12">
        <f t="shared" si="29"/>
        <v>0</v>
      </c>
      <c r="AZ79" s="12">
        <f t="shared" si="30"/>
        <v>2971.1000000000058</v>
      </c>
      <c r="BA79" s="12">
        <f t="shared" si="31"/>
        <v>2971.1000000000058</v>
      </c>
      <c r="BB79" s="12">
        <f t="shared" si="32"/>
        <v>0</v>
      </c>
      <c r="BC79" s="12">
        <f t="shared" si="33"/>
        <v>0</v>
      </c>
      <c r="BD79" s="12">
        <f t="shared" si="34"/>
        <v>0</v>
      </c>
      <c r="BE79" s="12">
        <f t="shared" si="35"/>
        <v>0</v>
      </c>
      <c r="BF79" s="12">
        <f t="shared" si="36"/>
        <v>0</v>
      </c>
      <c r="BG79" s="12">
        <f t="shared" si="37"/>
        <v>0</v>
      </c>
      <c r="BH79" s="12">
        <f t="shared" si="38"/>
        <v>0</v>
      </c>
      <c r="BI79" s="12">
        <f t="shared" si="39"/>
        <v>0</v>
      </c>
      <c r="BJ79" s="12">
        <f t="shared" si="40"/>
        <v>0</v>
      </c>
      <c r="BL79" s="14"/>
      <c r="BM79" s="14"/>
      <c r="BN79" s="15"/>
      <c r="BO79" s="15"/>
      <c r="BP79" s="16"/>
      <c r="BQ79" s="13"/>
      <c r="BR79"/>
      <c r="BS79"/>
      <c r="BT79" s="17"/>
      <c r="BU79"/>
      <c r="BV79"/>
      <c r="BW79"/>
      <c r="BX79" s="13"/>
      <c r="BY79" s="13"/>
      <c r="BZ79" s="13"/>
      <c r="CA79" s="13"/>
      <c r="CB79" s="13"/>
      <c r="CC79" s="13"/>
      <c r="CD79" s="13"/>
      <c r="CE79" s="13"/>
      <c r="CF79" s="13"/>
      <c r="CG79" s="13"/>
      <c r="CH79" s="13"/>
      <c r="CI79" s="13"/>
      <c r="CJ79" s="13"/>
      <c r="CK79" s="13"/>
      <c r="CL79" s="13"/>
    </row>
    <row r="80" spans="1:90" x14ac:dyDescent="0.25">
      <c r="A80" s="10">
        <v>62</v>
      </c>
      <c r="B80" s="11" t="s">
        <v>74</v>
      </c>
      <c r="C80" s="12">
        <v>162047.20000000001</v>
      </c>
      <c r="D80" s="12">
        <v>162047.20000000001</v>
      </c>
      <c r="E80" s="12">
        <v>0</v>
      </c>
      <c r="F80" s="12">
        <v>64444.3</v>
      </c>
      <c r="G80" s="12">
        <v>38464.1</v>
      </c>
      <c r="H80" s="12">
        <v>21240.400000000001</v>
      </c>
      <c r="I80" s="12">
        <v>4739.8</v>
      </c>
      <c r="J80" s="12">
        <v>7444.8</v>
      </c>
      <c r="K80" s="12">
        <v>0</v>
      </c>
      <c r="L80" s="12">
        <v>85851.6</v>
      </c>
      <c r="M80" s="12">
        <v>85851.6</v>
      </c>
      <c r="N80" s="12">
        <v>0</v>
      </c>
      <c r="O80" s="12">
        <v>0</v>
      </c>
      <c r="P80" s="12">
        <v>0</v>
      </c>
      <c r="Q80" s="12">
        <v>0</v>
      </c>
      <c r="R80" s="12">
        <v>4306.5</v>
      </c>
      <c r="S80" s="12">
        <v>4306.5</v>
      </c>
      <c r="T80" s="12">
        <v>0</v>
      </c>
      <c r="U80" s="12">
        <v>0</v>
      </c>
      <c r="V80" s="12">
        <v>0</v>
      </c>
      <c r="W80" s="12">
        <v>172984.1</v>
      </c>
      <c r="X80" s="12">
        <v>172984.1</v>
      </c>
      <c r="Y80" s="12">
        <v>0</v>
      </c>
      <c r="Z80" s="12">
        <v>73997.7</v>
      </c>
      <c r="AA80" s="12">
        <v>43906.9</v>
      </c>
      <c r="AB80" s="12">
        <v>24823.4</v>
      </c>
      <c r="AC80" s="12">
        <v>5267.4</v>
      </c>
      <c r="AD80" s="12">
        <v>7386.1</v>
      </c>
      <c r="AE80" s="12">
        <v>0</v>
      </c>
      <c r="AF80" s="12">
        <v>87293.8</v>
      </c>
      <c r="AG80" s="12">
        <v>87293.8</v>
      </c>
      <c r="AH80" s="12">
        <v>0</v>
      </c>
      <c r="AI80" s="12">
        <v>0</v>
      </c>
      <c r="AJ80" s="12">
        <v>0</v>
      </c>
      <c r="AK80" s="12">
        <v>0</v>
      </c>
      <c r="AL80" s="12">
        <v>4306.5</v>
      </c>
      <c r="AM80" s="12">
        <v>4306.5</v>
      </c>
      <c r="AN80" s="12">
        <v>0</v>
      </c>
      <c r="AO80" s="12">
        <v>0</v>
      </c>
      <c r="AP80" s="12">
        <v>0</v>
      </c>
      <c r="AQ80" s="12">
        <f t="shared" si="21"/>
        <v>10936.899999999994</v>
      </c>
      <c r="AR80" s="12">
        <f t="shared" si="22"/>
        <v>10936.899999999994</v>
      </c>
      <c r="AS80" s="12">
        <f t="shared" si="23"/>
        <v>0</v>
      </c>
      <c r="AT80" s="12">
        <f t="shared" si="24"/>
        <v>9553.3999999999942</v>
      </c>
      <c r="AU80" s="12">
        <f t="shared" si="25"/>
        <v>5442.8000000000029</v>
      </c>
      <c r="AV80" s="12">
        <f t="shared" si="26"/>
        <v>3583</v>
      </c>
      <c r="AW80" s="12">
        <f t="shared" si="27"/>
        <v>527.59999999999945</v>
      </c>
      <c r="AX80" s="12">
        <f t="shared" si="28"/>
        <v>-58.699999999999818</v>
      </c>
      <c r="AY80" s="12">
        <f t="shared" si="29"/>
        <v>0</v>
      </c>
      <c r="AZ80" s="12">
        <f t="shared" si="30"/>
        <v>1442.1999999999971</v>
      </c>
      <c r="BA80" s="12">
        <f t="shared" si="31"/>
        <v>1442.1999999999971</v>
      </c>
      <c r="BB80" s="12">
        <f t="shared" si="32"/>
        <v>0</v>
      </c>
      <c r="BC80" s="12">
        <f t="shared" si="33"/>
        <v>0</v>
      </c>
      <c r="BD80" s="12">
        <f t="shared" si="34"/>
        <v>0</v>
      </c>
      <c r="BE80" s="12">
        <f t="shared" si="35"/>
        <v>0</v>
      </c>
      <c r="BF80" s="12">
        <f t="shared" si="36"/>
        <v>0</v>
      </c>
      <c r="BG80" s="12">
        <f t="shared" si="37"/>
        <v>0</v>
      </c>
      <c r="BH80" s="12">
        <f t="shared" si="38"/>
        <v>0</v>
      </c>
      <c r="BI80" s="12">
        <f t="shared" si="39"/>
        <v>0</v>
      </c>
      <c r="BJ80" s="12">
        <f t="shared" si="40"/>
        <v>0</v>
      </c>
      <c r="BL80" s="14"/>
      <c r="BM80" s="14"/>
      <c r="BN80" s="15"/>
      <c r="BO80" s="15"/>
      <c r="BP80" s="16"/>
      <c r="BQ80" s="13"/>
      <c r="BT80" s="17"/>
      <c r="BX80" s="13"/>
      <c r="BY80" s="13"/>
      <c r="BZ80" s="13"/>
      <c r="CA80" s="13"/>
      <c r="CB80" s="13"/>
      <c r="CC80" s="13"/>
      <c r="CD80" s="13"/>
      <c r="CE80" s="13"/>
      <c r="CF80" s="13"/>
      <c r="CG80" s="13"/>
      <c r="CH80" s="13"/>
      <c r="CI80" s="13"/>
      <c r="CJ80" s="13"/>
      <c r="CK80" s="13"/>
      <c r="CL80" s="13"/>
    </row>
    <row r="81" spans="1:90" x14ac:dyDescent="0.25">
      <c r="A81" s="10">
        <v>63</v>
      </c>
      <c r="B81" s="11" t="s">
        <v>75</v>
      </c>
      <c r="C81" s="12">
        <v>0</v>
      </c>
      <c r="D81" s="12">
        <v>0</v>
      </c>
      <c r="E81" s="12">
        <v>0</v>
      </c>
      <c r="F81" s="12">
        <v>0</v>
      </c>
      <c r="G81" s="12">
        <v>0</v>
      </c>
      <c r="H81" s="12">
        <v>0</v>
      </c>
      <c r="I81" s="12">
        <v>0</v>
      </c>
      <c r="J81" s="12">
        <v>0</v>
      </c>
      <c r="K81" s="12">
        <v>0</v>
      </c>
      <c r="L81" s="12">
        <v>0</v>
      </c>
      <c r="M81" s="12">
        <v>0</v>
      </c>
      <c r="N81" s="12">
        <v>0</v>
      </c>
      <c r="O81" s="12">
        <v>0</v>
      </c>
      <c r="P81" s="12">
        <v>0</v>
      </c>
      <c r="Q81" s="12">
        <v>0</v>
      </c>
      <c r="R81" s="12">
        <v>0</v>
      </c>
      <c r="S81" s="12">
        <v>0</v>
      </c>
      <c r="T81" s="12">
        <v>0</v>
      </c>
      <c r="U81" s="12">
        <v>0</v>
      </c>
      <c r="V81" s="12">
        <v>0</v>
      </c>
      <c r="W81" s="12">
        <v>4541</v>
      </c>
      <c r="X81" s="12">
        <v>4541</v>
      </c>
      <c r="Y81" s="12">
        <v>0</v>
      </c>
      <c r="Z81" s="12">
        <v>4541</v>
      </c>
      <c r="AA81" s="12">
        <v>365.1</v>
      </c>
      <c r="AB81" s="12">
        <v>4175.8999999999996</v>
      </c>
      <c r="AC81" s="12">
        <v>0</v>
      </c>
      <c r="AD81" s="12">
        <v>0</v>
      </c>
      <c r="AE81" s="12">
        <v>0</v>
      </c>
      <c r="AF81" s="12">
        <v>0</v>
      </c>
      <c r="AG81" s="12">
        <v>0</v>
      </c>
      <c r="AH81" s="12">
        <v>0</v>
      </c>
      <c r="AI81" s="12">
        <v>0</v>
      </c>
      <c r="AJ81" s="12">
        <v>0</v>
      </c>
      <c r="AK81" s="12">
        <v>0</v>
      </c>
      <c r="AL81" s="12">
        <v>0</v>
      </c>
      <c r="AM81" s="12">
        <v>0</v>
      </c>
      <c r="AN81" s="12">
        <v>0</v>
      </c>
      <c r="AO81" s="12">
        <v>0</v>
      </c>
      <c r="AP81" s="12">
        <v>0</v>
      </c>
      <c r="AQ81" s="12">
        <f t="shared" si="21"/>
        <v>4541</v>
      </c>
      <c r="AR81" s="12">
        <f t="shared" si="22"/>
        <v>4541</v>
      </c>
      <c r="AS81" s="12">
        <f t="shared" si="23"/>
        <v>0</v>
      </c>
      <c r="AT81" s="12">
        <f t="shared" si="24"/>
        <v>4541</v>
      </c>
      <c r="AU81" s="12">
        <f t="shared" si="25"/>
        <v>365.1</v>
      </c>
      <c r="AV81" s="12">
        <f t="shared" si="26"/>
        <v>4175.8999999999996</v>
      </c>
      <c r="AW81" s="12">
        <f t="shared" si="27"/>
        <v>0</v>
      </c>
      <c r="AX81" s="12">
        <f t="shared" si="28"/>
        <v>0</v>
      </c>
      <c r="AY81" s="12">
        <f t="shared" si="29"/>
        <v>0</v>
      </c>
      <c r="AZ81" s="12">
        <f t="shared" si="30"/>
        <v>0</v>
      </c>
      <c r="BA81" s="12">
        <f t="shared" si="31"/>
        <v>0</v>
      </c>
      <c r="BB81" s="12">
        <f t="shared" si="32"/>
        <v>0</v>
      </c>
      <c r="BC81" s="12">
        <f t="shared" si="33"/>
        <v>0</v>
      </c>
      <c r="BD81" s="12">
        <f t="shared" si="34"/>
        <v>0</v>
      </c>
      <c r="BE81" s="12">
        <f t="shared" si="35"/>
        <v>0</v>
      </c>
      <c r="BF81" s="12">
        <f t="shared" si="36"/>
        <v>0</v>
      </c>
      <c r="BG81" s="12">
        <f t="shared" si="37"/>
        <v>0</v>
      </c>
      <c r="BH81" s="12">
        <f t="shared" si="38"/>
        <v>0</v>
      </c>
      <c r="BI81" s="12">
        <f t="shared" si="39"/>
        <v>0</v>
      </c>
      <c r="BJ81" s="12">
        <f t="shared" si="40"/>
        <v>0</v>
      </c>
      <c r="BL81" s="14"/>
      <c r="BM81" s="14"/>
      <c r="BN81" s="15"/>
      <c r="BO81" s="15"/>
      <c r="BP81" s="16"/>
      <c r="BQ81" s="13"/>
      <c r="BT81" s="17"/>
      <c r="BX81" s="13"/>
      <c r="BY81" s="13"/>
      <c r="BZ81" s="13"/>
      <c r="CA81" s="13"/>
      <c r="CB81" s="13"/>
      <c r="CC81" s="13"/>
      <c r="CD81" s="13"/>
      <c r="CE81" s="13"/>
      <c r="CF81" s="13"/>
      <c r="CG81" s="13"/>
      <c r="CH81" s="13"/>
      <c r="CI81" s="13"/>
      <c r="CJ81" s="13"/>
      <c r="CK81" s="13"/>
      <c r="CL81" s="13"/>
    </row>
    <row r="82" spans="1:90" x14ac:dyDescent="0.25">
      <c r="A82" s="10">
        <v>64</v>
      </c>
      <c r="B82" s="11" t="s">
        <v>76</v>
      </c>
      <c r="C82" s="12">
        <v>2993.3</v>
      </c>
      <c r="D82" s="12">
        <v>2993.3</v>
      </c>
      <c r="E82" s="12">
        <v>0</v>
      </c>
      <c r="F82" s="12">
        <v>2993.3</v>
      </c>
      <c r="G82" s="12">
        <v>1047.7</v>
      </c>
      <c r="H82" s="12">
        <v>1945.6</v>
      </c>
      <c r="I82" s="12">
        <v>0</v>
      </c>
      <c r="J82" s="12">
        <v>0</v>
      </c>
      <c r="K82" s="12">
        <v>0</v>
      </c>
      <c r="L82" s="12">
        <v>0</v>
      </c>
      <c r="M82" s="12">
        <v>0</v>
      </c>
      <c r="N82" s="12">
        <v>0</v>
      </c>
      <c r="O82" s="12">
        <v>0</v>
      </c>
      <c r="P82" s="12">
        <v>0</v>
      </c>
      <c r="Q82" s="12">
        <v>0</v>
      </c>
      <c r="R82" s="12">
        <v>0</v>
      </c>
      <c r="S82" s="12">
        <v>0</v>
      </c>
      <c r="T82" s="12">
        <v>0</v>
      </c>
      <c r="U82" s="12">
        <v>0</v>
      </c>
      <c r="V82" s="12">
        <v>0</v>
      </c>
      <c r="W82" s="12">
        <v>214.10000000000002</v>
      </c>
      <c r="X82" s="12">
        <v>214.10000000000002</v>
      </c>
      <c r="Y82" s="12">
        <v>0</v>
      </c>
      <c r="Z82" s="12">
        <v>214.10000000000002</v>
      </c>
      <c r="AA82" s="12">
        <v>105.9</v>
      </c>
      <c r="AB82" s="12">
        <v>108.2</v>
      </c>
      <c r="AC82" s="12">
        <v>0</v>
      </c>
      <c r="AD82" s="12">
        <v>0</v>
      </c>
      <c r="AE82" s="12">
        <v>0</v>
      </c>
      <c r="AF82" s="12">
        <v>0</v>
      </c>
      <c r="AG82" s="12">
        <v>0</v>
      </c>
      <c r="AH82" s="12">
        <v>0</v>
      </c>
      <c r="AI82" s="12">
        <v>0</v>
      </c>
      <c r="AJ82" s="12">
        <v>0</v>
      </c>
      <c r="AK82" s="12">
        <v>0</v>
      </c>
      <c r="AL82" s="12">
        <v>0</v>
      </c>
      <c r="AM82" s="12">
        <v>0</v>
      </c>
      <c r="AN82" s="12">
        <v>0</v>
      </c>
      <c r="AO82" s="12">
        <v>0</v>
      </c>
      <c r="AP82" s="12">
        <v>0</v>
      </c>
      <c r="AQ82" s="12">
        <f t="shared" si="21"/>
        <v>-2779.2000000000003</v>
      </c>
      <c r="AR82" s="12">
        <f t="shared" si="22"/>
        <v>-2779.2000000000003</v>
      </c>
      <c r="AS82" s="12">
        <f t="shared" si="23"/>
        <v>0</v>
      </c>
      <c r="AT82" s="12">
        <f t="shared" si="24"/>
        <v>-2779.2000000000003</v>
      </c>
      <c r="AU82" s="12">
        <f t="shared" si="25"/>
        <v>-941.80000000000007</v>
      </c>
      <c r="AV82" s="12">
        <f t="shared" si="26"/>
        <v>-1837.3999999999999</v>
      </c>
      <c r="AW82" s="12">
        <f t="shared" si="27"/>
        <v>0</v>
      </c>
      <c r="AX82" s="12">
        <f t="shared" si="28"/>
        <v>0</v>
      </c>
      <c r="AY82" s="12">
        <f t="shared" si="29"/>
        <v>0</v>
      </c>
      <c r="AZ82" s="12">
        <f t="shared" si="30"/>
        <v>0</v>
      </c>
      <c r="BA82" s="12">
        <f t="shared" si="31"/>
        <v>0</v>
      </c>
      <c r="BB82" s="12">
        <f t="shared" si="32"/>
        <v>0</v>
      </c>
      <c r="BC82" s="12">
        <f t="shared" si="33"/>
        <v>0</v>
      </c>
      <c r="BD82" s="12">
        <f t="shared" si="34"/>
        <v>0</v>
      </c>
      <c r="BE82" s="12">
        <f t="shared" si="35"/>
        <v>0</v>
      </c>
      <c r="BF82" s="12">
        <f t="shared" si="36"/>
        <v>0</v>
      </c>
      <c r="BG82" s="12">
        <f t="shared" si="37"/>
        <v>0</v>
      </c>
      <c r="BH82" s="12">
        <f t="shared" si="38"/>
        <v>0</v>
      </c>
      <c r="BI82" s="12">
        <f t="shared" si="39"/>
        <v>0</v>
      </c>
      <c r="BJ82" s="12">
        <f t="shared" si="40"/>
        <v>0</v>
      </c>
      <c r="BL82" s="14"/>
      <c r="BM82" s="14"/>
      <c r="BN82" s="15"/>
      <c r="BO82" s="15"/>
      <c r="BP82" s="16"/>
      <c r="BQ82" s="13"/>
      <c r="BT82" s="17"/>
      <c r="BX82" s="13"/>
      <c r="BY82" s="13"/>
      <c r="BZ82" s="13"/>
      <c r="CA82" s="13"/>
      <c r="CB82" s="13"/>
      <c r="CC82" s="13"/>
      <c r="CD82" s="13"/>
      <c r="CE82" s="13"/>
      <c r="CF82" s="13"/>
      <c r="CG82" s="13"/>
      <c r="CH82" s="13"/>
      <c r="CI82" s="13"/>
      <c r="CJ82" s="13"/>
      <c r="CK82" s="13"/>
      <c r="CL82" s="13"/>
    </row>
    <row r="83" spans="1:90" x14ac:dyDescent="0.25">
      <c r="A83" s="10">
        <v>65</v>
      </c>
      <c r="B83" s="11" t="s">
        <v>77</v>
      </c>
      <c r="C83" s="12">
        <v>185360.1</v>
      </c>
      <c r="D83" s="12">
        <v>185360.1</v>
      </c>
      <c r="E83" s="12">
        <v>0</v>
      </c>
      <c r="F83" s="12">
        <v>127243.6</v>
      </c>
      <c r="G83" s="12">
        <v>29250.6</v>
      </c>
      <c r="H83" s="12">
        <v>90767</v>
      </c>
      <c r="I83" s="12">
        <v>7226</v>
      </c>
      <c r="J83" s="12">
        <v>16905.5</v>
      </c>
      <c r="K83" s="12">
        <v>0</v>
      </c>
      <c r="L83" s="12">
        <v>41211</v>
      </c>
      <c r="M83" s="12">
        <v>41211</v>
      </c>
      <c r="N83" s="12">
        <v>0</v>
      </c>
      <c r="O83" s="12">
        <v>0</v>
      </c>
      <c r="P83" s="12">
        <v>0</v>
      </c>
      <c r="Q83" s="12">
        <v>0</v>
      </c>
      <c r="R83" s="12">
        <v>0</v>
      </c>
      <c r="S83" s="12">
        <v>0</v>
      </c>
      <c r="T83" s="12">
        <v>0</v>
      </c>
      <c r="U83" s="12">
        <v>0</v>
      </c>
      <c r="V83" s="12">
        <v>0</v>
      </c>
      <c r="W83" s="12">
        <v>190664.69999999998</v>
      </c>
      <c r="X83" s="12">
        <v>190664.69999999998</v>
      </c>
      <c r="Y83" s="12">
        <v>0</v>
      </c>
      <c r="Z83" s="12">
        <v>128914.3</v>
      </c>
      <c r="AA83" s="12">
        <v>29891</v>
      </c>
      <c r="AB83" s="12">
        <v>91797.3</v>
      </c>
      <c r="AC83" s="12">
        <v>7226</v>
      </c>
      <c r="AD83" s="12">
        <v>19010.5</v>
      </c>
      <c r="AE83" s="12">
        <v>0</v>
      </c>
      <c r="AF83" s="12">
        <v>42739.9</v>
      </c>
      <c r="AG83" s="12">
        <v>42739.9</v>
      </c>
      <c r="AH83" s="12">
        <v>0</v>
      </c>
      <c r="AI83" s="12">
        <v>0</v>
      </c>
      <c r="AJ83" s="12">
        <v>0</v>
      </c>
      <c r="AK83" s="12">
        <v>0</v>
      </c>
      <c r="AL83" s="12">
        <v>0</v>
      </c>
      <c r="AM83" s="12">
        <v>0</v>
      </c>
      <c r="AN83" s="12">
        <v>0</v>
      </c>
      <c r="AO83" s="12">
        <v>0</v>
      </c>
      <c r="AP83" s="12">
        <v>0</v>
      </c>
      <c r="AQ83" s="12">
        <f t="shared" si="21"/>
        <v>5304.5999999999767</v>
      </c>
      <c r="AR83" s="12">
        <f t="shared" si="22"/>
        <v>5304.5999999999767</v>
      </c>
      <c r="AS83" s="12">
        <f t="shared" si="23"/>
        <v>0</v>
      </c>
      <c r="AT83" s="12">
        <f t="shared" si="24"/>
        <v>1670.6999999999971</v>
      </c>
      <c r="AU83" s="12">
        <f t="shared" si="25"/>
        <v>640.40000000000146</v>
      </c>
      <c r="AV83" s="12">
        <f t="shared" si="26"/>
        <v>1030.3000000000029</v>
      </c>
      <c r="AW83" s="12">
        <f t="shared" si="27"/>
        <v>0</v>
      </c>
      <c r="AX83" s="12">
        <f t="shared" si="28"/>
        <v>2105</v>
      </c>
      <c r="AY83" s="12">
        <f t="shared" si="29"/>
        <v>0</v>
      </c>
      <c r="AZ83" s="12">
        <f t="shared" si="30"/>
        <v>1528.9000000000015</v>
      </c>
      <c r="BA83" s="12">
        <f t="shared" si="31"/>
        <v>1528.9000000000015</v>
      </c>
      <c r="BB83" s="12">
        <f t="shared" si="32"/>
        <v>0</v>
      </c>
      <c r="BC83" s="12">
        <f t="shared" si="33"/>
        <v>0</v>
      </c>
      <c r="BD83" s="12">
        <f t="shared" si="34"/>
        <v>0</v>
      </c>
      <c r="BE83" s="12">
        <f t="shared" si="35"/>
        <v>0</v>
      </c>
      <c r="BF83" s="12">
        <f t="shared" si="36"/>
        <v>0</v>
      </c>
      <c r="BG83" s="12">
        <f t="shared" si="37"/>
        <v>0</v>
      </c>
      <c r="BH83" s="12">
        <f t="shared" si="38"/>
        <v>0</v>
      </c>
      <c r="BI83" s="12">
        <f t="shared" si="39"/>
        <v>0</v>
      </c>
      <c r="BJ83" s="12">
        <f t="shared" si="40"/>
        <v>0</v>
      </c>
      <c r="BL83" s="14"/>
      <c r="BM83" s="14"/>
      <c r="BN83" s="15"/>
      <c r="BO83" s="15"/>
      <c r="BP83" s="16"/>
      <c r="BQ83" s="13"/>
      <c r="BR83" s="28"/>
      <c r="BS83" s="28"/>
      <c r="BT83" s="17"/>
      <c r="BU83" s="28"/>
      <c r="BV83" s="28"/>
      <c r="BW83" s="28"/>
      <c r="BX83" s="13"/>
      <c r="BY83" s="13"/>
      <c r="BZ83" s="13"/>
      <c r="CA83" s="13"/>
      <c r="CB83" s="13"/>
      <c r="CC83" s="13"/>
      <c r="CD83" s="13"/>
      <c r="CE83" s="13"/>
      <c r="CF83" s="13"/>
      <c r="CG83" s="13"/>
      <c r="CH83" s="13"/>
      <c r="CI83" s="13"/>
      <c r="CJ83" s="13"/>
      <c r="CK83" s="13"/>
      <c r="CL83" s="13"/>
    </row>
    <row r="84" spans="1:90" x14ac:dyDescent="0.25">
      <c r="A84" s="10">
        <v>66</v>
      </c>
      <c r="B84" s="11" t="s">
        <v>78</v>
      </c>
      <c r="C84" s="12">
        <v>28747.5</v>
      </c>
      <c r="D84" s="12">
        <v>28747.5</v>
      </c>
      <c r="E84" s="12">
        <v>0</v>
      </c>
      <c r="F84" s="12">
        <v>28747.5</v>
      </c>
      <c r="G84" s="12">
        <v>0</v>
      </c>
      <c r="H84" s="12">
        <v>28747.5</v>
      </c>
      <c r="I84" s="12">
        <v>0</v>
      </c>
      <c r="J84" s="12">
        <v>0</v>
      </c>
      <c r="K84" s="12">
        <v>0</v>
      </c>
      <c r="L84" s="12">
        <v>0</v>
      </c>
      <c r="M84" s="12">
        <v>0</v>
      </c>
      <c r="N84" s="12">
        <v>0</v>
      </c>
      <c r="O84" s="12">
        <v>0</v>
      </c>
      <c r="P84" s="12">
        <v>0</v>
      </c>
      <c r="Q84" s="12">
        <v>0</v>
      </c>
      <c r="R84" s="12">
        <v>0</v>
      </c>
      <c r="S84" s="12">
        <v>0</v>
      </c>
      <c r="T84" s="12">
        <v>0</v>
      </c>
      <c r="U84" s="12">
        <v>0</v>
      </c>
      <c r="V84" s="12">
        <v>0</v>
      </c>
      <c r="W84" s="12">
        <v>29759.599999999999</v>
      </c>
      <c r="X84" s="12">
        <v>29759.599999999999</v>
      </c>
      <c r="Y84" s="12">
        <v>0</v>
      </c>
      <c r="Z84" s="12">
        <v>29759.599999999999</v>
      </c>
      <c r="AA84" s="12">
        <v>0</v>
      </c>
      <c r="AB84" s="12">
        <v>29759.599999999999</v>
      </c>
      <c r="AC84" s="12">
        <v>0</v>
      </c>
      <c r="AD84" s="12">
        <v>0</v>
      </c>
      <c r="AE84" s="12">
        <v>0</v>
      </c>
      <c r="AF84" s="12">
        <v>0</v>
      </c>
      <c r="AG84" s="12">
        <v>0</v>
      </c>
      <c r="AH84" s="12">
        <v>0</v>
      </c>
      <c r="AI84" s="12">
        <v>0</v>
      </c>
      <c r="AJ84" s="12">
        <v>0</v>
      </c>
      <c r="AK84" s="12">
        <v>0</v>
      </c>
      <c r="AL84" s="12">
        <v>0</v>
      </c>
      <c r="AM84" s="12">
        <v>0</v>
      </c>
      <c r="AN84" s="12">
        <v>0</v>
      </c>
      <c r="AO84" s="12">
        <v>0</v>
      </c>
      <c r="AP84" s="12">
        <v>0</v>
      </c>
      <c r="AQ84" s="12">
        <f t="shared" si="21"/>
        <v>1012.0999999999985</v>
      </c>
      <c r="AR84" s="12">
        <f t="shared" si="22"/>
        <v>1012.0999999999985</v>
      </c>
      <c r="AS84" s="12">
        <f t="shared" si="23"/>
        <v>0</v>
      </c>
      <c r="AT84" s="12">
        <f t="shared" si="24"/>
        <v>1012.0999999999985</v>
      </c>
      <c r="AU84" s="12">
        <f t="shared" si="25"/>
        <v>0</v>
      </c>
      <c r="AV84" s="12">
        <f t="shared" si="26"/>
        <v>1012.0999999999985</v>
      </c>
      <c r="AW84" s="12">
        <f t="shared" si="27"/>
        <v>0</v>
      </c>
      <c r="AX84" s="12">
        <f t="shared" si="28"/>
        <v>0</v>
      </c>
      <c r="AY84" s="12">
        <f t="shared" si="29"/>
        <v>0</v>
      </c>
      <c r="AZ84" s="12">
        <f t="shared" si="30"/>
        <v>0</v>
      </c>
      <c r="BA84" s="12">
        <f t="shared" si="31"/>
        <v>0</v>
      </c>
      <c r="BB84" s="12">
        <f t="shared" si="32"/>
        <v>0</v>
      </c>
      <c r="BC84" s="12">
        <f t="shared" si="33"/>
        <v>0</v>
      </c>
      <c r="BD84" s="12">
        <f t="shared" si="34"/>
        <v>0</v>
      </c>
      <c r="BE84" s="12">
        <f t="shared" si="35"/>
        <v>0</v>
      </c>
      <c r="BF84" s="12">
        <f t="shared" si="36"/>
        <v>0</v>
      </c>
      <c r="BG84" s="12">
        <f t="shared" si="37"/>
        <v>0</v>
      </c>
      <c r="BH84" s="12">
        <f t="shared" si="38"/>
        <v>0</v>
      </c>
      <c r="BI84" s="12">
        <f t="shared" si="39"/>
        <v>0</v>
      </c>
      <c r="BJ84" s="12">
        <f t="shared" si="40"/>
        <v>0</v>
      </c>
      <c r="BL84" s="14"/>
      <c r="BM84" s="14"/>
      <c r="BN84" s="15"/>
      <c r="BO84" s="15"/>
      <c r="BP84" s="16"/>
      <c r="BQ84" s="13"/>
      <c r="BT84" s="17"/>
      <c r="BX84" s="13"/>
      <c r="BY84" s="13"/>
      <c r="BZ84" s="13"/>
      <c r="CA84" s="13"/>
      <c r="CB84" s="13"/>
      <c r="CC84" s="13"/>
      <c r="CD84" s="13"/>
      <c r="CE84" s="13"/>
      <c r="CF84" s="13"/>
      <c r="CG84" s="13"/>
      <c r="CH84" s="13"/>
      <c r="CI84" s="13"/>
      <c r="CJ84" s="13"/>
      <c r="CK84" s="13"/>
      <c r="CL84" s="13"/>
    </row>
    <row r="85" spans="1:90" x14ac:dyDescent="0.25">
      <c r="A85" s="10">
        <v>67</v>
      </c>
      <c r="B85" s="24" t="s">
        <v>79</v>
      </c>
      <c r="C85" s="12">
        <v>0</v>
      </c>
      <c r="D85" s="12">
        <v>0</v>
      </c>
      <c r="E85" s="12">
        <v>0</v>
      </c>
      <c r="F85" s="12">
        <v>0</v>
      </c>
      <c r="G85" s="12">
        <v>0</v>
      </c>
      <c r="H85" s="12">
        <v>0</v>
      </c>
      <c r="I85" s="12">
        <v>0</v>
      </c>
      <c r="J85" s="12">
        <v>0</v>
      </c>
      <c r="K85" s="12">
        <v>0</v>
      </c>
      <c r="L85" s="12">
        <v>0</v>
      </c>
      <c r="M85" s="12">
        <v>0</v>
      </c>
      <c r="N85" s="12">
        <v>0</v>
      </c>
      <c r="O85" s="12">
        <v>0</v>
      </c>
      <c r="P85" s="12">
        <v>0</v>
      </c>
      <c r="Q85" s="12">
        <v>0</v>
      </c>
      <c r="R85" s="12">
        <v>0</v>
      </c>
      <c r="S85" s="12">
        <v>0</v>
      </c>
      <c r="T85" s="12">
        <v>0</v>
      </c>
      <c r="U85" s="12">
        <v>0</v>
      </c>
      <c r="V85" s="12">
        <v>0</v>
      </c>
      <c r="W85" s="12">
        <v>0</v>
      </c>
      <c r="X85" s="12">
        <v>0</v>
      </c>
      <c r="Y85" s="12">
        <v>0</v>
      </c>
      <c r="Z85" s="12">
        <v>0</v>
      </c>
      <c r="AA85" s="12">
        <v>0</v>
      </c>
      <c r="AB85" s="12">
        <v>0</v>
      </c>
      <c r="AC85" s="12">
        <v>0</v>
      </c>
      <c r="AD85" s="12">
        <v>0</v>
      </c>
      <c r="AE85" s="12">
        <v>0</v>
      </c>
      <c r="AF85" s="12">
        <v>0</v>
      </c>
      <c r="AG85" s="12">
        <v>0</v>
      </c>
      <c r="AH85" s="12">
        <v>0</v>
      </c>
      <c r="AI85" s="12">
        <v>0</v>
      </c>
      <c r="AJ85" s="12">
        <v>0</v>
      </c>
      <c r="AK85" s="12">
        <v>0</v>
      </c>
      <c r="AL85" s="12">
        <v>0</v>
      </c>
      <c r="AM85" s="12">
        <v>0</v>
      </c>
      <c r="AN85" s="12">
        <v>0</v>
      </c>
      <c r="AO85" s="12">
        <v>0</v>
      </c>
      <c r="AP85" s="12">
        <v>0</v>
      </c>
      <c r="AQ85" s="12">
        <f t="shared" si="21"/>
        <v>0</v>
      </c>
      <c r="AR85" s="12">
        <f t="shared" si="22"/>
        <v>0</v>
      </c>
      <c r="AS85" s="12">
        <f t="shared" si="23"/>
        <v>0</v>
      </c>
      <c r="AT85" s="12">
        <f t="shared" si="24"/>
        <v>0</v>
      </c>
      <c r="AU85" s="12">
        <f t="shared" si="25"/>
        <v>0</v>
      </c>
      <c r="AV85" s="12">
        <f t="shared" si="26"/>
        <v>0</v>
      </c>
      <c r="AW85" s="12">
        <f t="shared" si="27"/>
        <v>0</v>
      </c>
      <c r="AX85" s="12">
        <f t="shared" si="28"/>
        <v>0</v>
      </c>
      <c r="AY85" s="12">
        <f t="shared" si="29"/>
        <v>0</v>
      </c>
      <c r="AZ85" s="12">
        <f t="shared" si="30"/>
        <v>0</v>
      </c>
      <c r="BA85" s="12">
        <f t="shared" si="31"/>
        <v>0</v>
      </c>
      <c r="BB85" s="12">
        <f t="shared" si="32"/>
        <v>0</v>
      </c>
      <c r="BC85" s="12">
        <f t="shared" si="33"/>
        <v>0</v>
      </c>
      <c r="BD85" s="12">
        <f t="shared" si="34"/>
        <v>0</v>
      </c>
      <c r="BE85" s="12">
        <f t="shared" si="35"/>
        <v>0</v>
      </c>
      <c r="BF85" s="12">
        <f t="shared" si="36"/>
        <v>0</v>
      </c>
      <c r="BG85" s="12">
        <f t="shared" si="37"/>
        <v>0</v>
      </c>
      <c r="BH85" s="12">
        <f t="shared" si="38"/>
        <v>0</v>
      </c>
      <c r="BI85" s="12">
        <f t="shared" si="39"/>
        <v>0</v>
      </c>
      <c r="BJ85" s="12">
        <f t="shared" si="40"/>
        <v>0</v>
      </c>
      <c r="BL85" s="14"/>
      <c r="BM85" s="14"/>
      <c r="BN85" s="15"/>
      <c r="BO85" s="15"/>
      <c r="BP85" s="16"/>
      <c r="BQ85" s="13"/>
      <c r="BT85" s="17"/>
      <c r="BX85" s="13"/>
      <c r="BY85" s="13"/>
      <c r="BZ85" s="13"/>
      <c r="CA85" s="13"/>
      <c r="CB85" s="13"/>
      <c r="CC85" s="13"/>
      <c r="CD85" s="13"/>
      <c r="CE85" s="13"/>
      <c r="CF85" s="13"/>
      <c r="CG85" s="13"/>
      <c r="CH85" s="13"/>
      <c r="CI85" s="13"/>
      <c r="CJ85" s="13"/>
      <c r="CK85" s="13"/>
      <c r="CL85" s="13"/>
    </row>
    <row r="86" spans="1:90" s="28" customFormat="1" x14ac:dyDescent="0.25">
      <c r="A86" s="25"/>
      <c r="B86" s="26" t="s">
        <v>80</v>
      </c>
      <c r="C86" s="27">
        <v>1347053.6</v>
      </c>
      <c r="D86" s="27">
        <v>1347053.6</v>
      </c>
      <c r="E86" s="27">
        <v>0</v>
      </c>
      <c r="F86" s="27">
        <v>1139162.0000000002</v>
      </c>
      <c r="G86" s="27">
        <v>61596.299999999996</v>
      </c>
      <c r="H86" s="27">
        <v>1064700.3</v>
      </c>
      <c r="I86" s="27">
        <v>12865.400000000001</v>
      </c>
      <c r="J86" s="27">
        <v>109447.2</v>
      </c>
      <c r="K86" s="27">
        <v>0</v>
      </c>
      <c r="L86" s="27">
        <v>98444.4</v>
      </c>
      <c r="M86" s="27">
        <v>98444.4</v>
      </c>
      <c r="N86" s="27">
        <v>0</v>
      </c>
      <c r="O86" s="27">
        <v>55744.5</v>
      </c>
      <c r="P86" s="27">
        <v>0</v>
      </c>
      <c r="Q86" s="27">
        <v>0</v>
      </c>
      <c r="R86" s="27">
        <v>0</v>
      </c>
      <c r="S86" s="27">
        <v>0</v>
      </c>
      <c r="T86" s="27">
        <v>0</v>
      </c>
      <c r="U86" s="27">
        <v>0</v>
      </c>
      <c r="V86" s="27">
        <v>0</v>
      </c>
      <c r="W86" s="27">
        <v>1378005.1</v>
      </c>
      <c r="X86" s="27">
        <v>1378005.1</v>
      </c>
      <c r="Y86" s="27">
        <v>0</v>
      </c>
      <c r="Z86" s="27">
        <v>1159121.4000000001</v>
      </c>
      <c r="AA86" s="27">
        <v>62498.399999999994</v>
      </c>
      <c r="AB86" s="27">
        <v>1083757.6000000001</v>
      </c>
      <c r="AC86" s="27">
        <v>12865.400000000001</v>
      </c>
      <c r="AD86" s="27">
        <v>115109.7</v>
      </c>
      <c r="AE86" s="27">
        <v>0</v>
      </c>
      <c r="AF86" s="27">
        <v>103774</v>
      </c>
      <c r="AG86" s="27">
        <v>103774</v>
      </c>
      <c r="AH86" s="27">
        <v>0</v>
      </c>
      <c r="AI86" s="27">
        <v>56636</v>
      </c>
      <c r="AJ86" s="27">
        <v>0</v>
      </c>
      <c r="AK86" s="27">
        <v>0</v>
      </c>
      <c r="AL86" s="27">
        <v>0</v>
      </c>
      <c r="AM86" s="27">
        <v>0</v>
      </c>
      <c r="AN86" s="27">
        <v>0</v>
      </c>
      <c r="AO86" s="27">
        <v>0</v>
      </c>
      <c r="AP86" s="27">
        <v>0</v>
      </c>
      <c r="AQ86" s="12">
        <f t="shared" si="21"/>
        <v>30951.5</v>
      </c>
      <c r="AR86" s="12">
        <f t="shared" si="22"/>
        <v>30951.5</v>
      </c>
      <c r="AS86" s="12">
        <f t="shared" si="23"/>
        <v>0</v>
      </c>
      <c r="AT86" s="12">
        <f t="shared" si="24"/>
        <v>19959.399999999907</v>
      </c>
      <c r="AU86" s="12">
        <f t="shared" si="25"/>
        <v>902.09999999999854</v>
      </c>
      <c r="AV86" s="12">
        <f t="shared" si="26"/>
        <v>19057.300000000047</v>
      </c>
      <c r="AW86" s="12">
        <f t="shared" si="27"/>
        <v>0</v>
      </c>
      <c r="AX86" s="12">
        <f t="shared" si="28"/>
        <v>5662.5</v>
      </c>
      <c r="AY86" s="12">
        <f t="shared" si="29"/>
        <v>0</v>
      </c>
      <c r="AZ86" s="12">
        <f t="shared" si="30"/>
        <v>5329.6000000000058</v>
      </c>
      <c r="BA86" s="12">
        <f t="shared" si="31"/>
        <v>5329.6000000000058</v>
      </c>
      <c r="BB86" s="12">
        <f t="shared" si="32"/>
        <v>0</v>
      </c>
      <c r="BC86" s="12">
        <f t="shared" si="33"/>
        <v>891.5</v>
      </c>
      <c r="BD86" s="12">
        <f t="shared" si="34"/>
        <v>0</v>
      </c>
      <c r="BE86" s="12">
        <f t="shared" si="35"/>
        <v>0</v>
      </c>
      <c r="BF86" s="12">
        <f t="shared" si="36"/>
        <v>0</v>
      </c>
      <c r="BG86" s="12">
        <f t="shared" si="37"/>
        <v>0</v>
      </c>
      <c r="BH86" s="12">
        <f t="shared" si="38"/>
        <v>0</v>
      </c>
      <c r="BI86" s="12">
        <f t="shared" si="39"/>
        <v>0</v>
      </c>
      <c r="BJ86" s="12">
        <f t="shared" si="40"/>
        <v>0</v>
      </c>
      <c r="BL86" s="14"/>
      <c r="BM86" s="14"/>
      <c r="BN86" s="15"/>
      <c r="BO86" s="15"/>
      <c r="BP86" s="16"/>
      <c r="BQ86" s="13"/>
      <c r="BR86"/>
      <c r="BS86"/>
      <c r="BT86" s="17"/>
      <c r="BU86"/>
      <c r="BV86"/>
      <c r="BW86"/>
      <c r="BX86" s="13"/>
      <c r="BY86" s="13"/>
      <c r="BZ86" s="13"/>
      <c r="CA86" s="13"/>
      <c r="CB86" s="13"/>
      <c r="CC86" s="13"/>
      <c r="CD86" s="13"/>
      <c r="CE86" s="13"/>
      <c r="CF86" s="13"/>
      <c r="CG86" s="13"/>
      <c r="CH86" s="13"/>
      <c r="CI86" s="13"/>
      <c r="CJ86" s="13"/>
      <c r="CK86" s="13"/>
      <c r="CL86" s="13"/>
    </row>
    <row r="87" spans="1:90" x14ac:dyDescent="0.25">
      <c r="A87" s="10">
        <v>68</v>
      </c>
      <c r="B87" s="11" t="s">
        <v>81</v>
      </c>
      <c r="C87" s="12">
        <v>18634.099999999999</v>
      </c>
      <c r="D87" s="12">
        <v>18634.099999999999</v>
      </c>
      <c r="E87" s="12">
        <v>0</v>
      </c>
      <c r="F87" s="12">
        <v>0</v>
      </c>
      <c r="G87" s="12">
        <v>0</v>
      </c>
      <c r="H87" s="12">
        <v>0</v>
      </c>
      <c r="I87" s="12">
        <v>0</v>
      </c>
      <c r="J87" s="12">
        <v>4478.7</v>
      </c>
      <c r="K87" s="12">
        <v>0</v>
      </c>
      <c r="L87" s="12">
        <v>14155.4</v>
      </c>
      <c r="M87" s="12">
        <v>14155.4</v>
      </c>
      <c r="N87" s="12">
        <v>0</v>
      </c>
      <c r="O87" s="12">
        <v>14155.4</v>
      </c>
      <c r="P87" s="12">
        <v>0</v>
      </c>
      <c r="Q87" s="12">
        <v>0</v>
      </c>
      <c r="R87" s="12">
        <v>0</v>
      </c>
      <c r="S87" s="12">
        <v>0</v>
      </c>
      <c r="T87" s="12">
        <v>0</v>
      </c>
      <c r="U87" s="12">
        <v>0</v>
      </c>
      <c r="V87" s="12">
        <v>0</v>
      </c>
      <c r="W87" s="12">
        <v>21175.4</v>
      </c>
      <c r="X87" s="12">
        <v>21175.4</v>
      </c>
      <c r="Y87" s="12">
        <v>0</v>
      </c>
      <c r="Z87" s="12">
        <v>0</v>
      </c>
      <c r="AA87" s="12">
        <v>0</v>
      </c>
      <c r="AB87" s="12">
        <v>0</v>
      </c>
      <c r="AC87" s="12">
        <v>0</v>
      </c>
      <c r="AD87" s="12">
        <v>6782.3</v>
      </c>
      <c r="AE87" s="12">
        <v>0</v>
      </c>
      <c r="AF87" s="12">
        <v>14393.1</v>
      </c>
      <c r="AG87" s="12">
        <v>14393.1</v>
      </c>
      <c r="AH87" s="12">
        <v>0</v>
      </c>
      <c r="AI87" s="12">
        <v>14393.1</v>
      </c>
      <c r="AJ87" s="12">
        <v>0</v>
      </c>
      <c r="AK87" s="12">
        <v>0</v>
      </c>
      <c r="AL87" s="12">
        <v>0</v>
      </c>
      <c r="AM87" s="12">
        <v>0</v>
      </c>
      <c r="AN87" s="12">
        <v>0</v>
      </c>
      <c r="AO87" s="12">
        <v>0</v>
      </c>
      <c r="AP87" s="12">
        <v>0</v>
      </c>
      <c r="AQ87" s="12">
        <f t="shared" si="21"/>
        <v>2541.3000000000029</v>
      </c>
      <c r="AR87" s="12">
        <f t="shared" si="22"/>
        <v>2541.3000000000029</v>
      </c>
      <c r="AS87" s="12">
        <f t="shared" si="23"/>
        <v>0</v>
      </c>
      <c r="AT87" s="12">
        <f t="shared" si="24"/>
        <v>0</v>
      </c>
      <c r="AU87" s="12">
        <f t="shared" si="25"/>
        <v>0</v>
      </c>
      <c r="AV87" s="12">
        <f t="shared" si="26"/>
        <v>0</v>
      </c>
      <c r="AW87" s="12">
        <f t="shared" si="27"/>
        <v>0</v>
      </c>
      <c r="AX87" s="12">
        <f t="shared" si="28"/>
        <v>2303.6000000000004</v>
      </c>
      <c r="AY87" s="12">
        <f t="shared" si="29"/>
        <v>0</v>
      </c>
      <c r="AZ87" s="12">
        <f t="shared" si="30"/>
        <v>237.70000000000073</v>
      </c>
      <c r="BA87" s="12">
        <f t="shared" si="31"/>
        <v>237.70000000000073</v>
      </c>
      <c r="BB87" s="12">
        <f t="shared" si="32"/>
        <v>0</v>
      </c>
      <c r="BC87" s="12">
        <f t="shared" si="33"/>
        <v>237.70000000000073</v>
      </c>
      <c r="BD87" s="12">
        <f t="shared" si="34"/>
        <v>0</v>
      </c>
      <c r="BE87" s="12">
        <f t="shared" si="35"/>
        <v>0</v>
      </c>
      <c r="BF87" s="12">
        <f t="shared" si="36"/>
        <v>0</v>
      </c>
      <c r="BG87" s="12">
        <f t="shared" si="37"/>
        <v>0</v>
      </c>
      <c r="BH87" s="12">
        <f t="shared" si="38"/>
        <v>0</v>
      </c>
      <c r="BI87" s="12">
        <f t="shared" si="39"/>
        <v>0</v>
      </c>
      <c r="BJ87" s="12">
        <f t="shared" si="40"/>
        <v>0</v>
      </c>
      <c r="BL87" s="14"/>
      <c r="BM87" s="14"/>
      <c r="BN87" s="15"/>
      <c r="BO87" s="15"/>
      <c r="BP87" s="16"/>
      <c r="BQ87" s="13"/>
      <c r="BT87" s="17"/>
      <c r="BX87" s="13"/>
      <c r="BY87" s="13"/>
      <c r="BZ87" s="13"/>
      <c r="CA87" s="13"/>
      <c r="CB87" s="13"/>
      <c r="CC87" s="13"/>
      <c r="CD87" s="13"/>
      <c r="CE87" s="13"/>
      <c r="CF87" s="13"/>
      <c r="CG87" s="13"/>
      <c r="CH87" s="13"/>
      <c r="CI87" s="13"/>
      <c r="CJ87" s="13"/>
      <c r="CK87" s="13"/>
      <c r="CL87" s="13"/>
    </row>
    <row r="88" spans="1:90" x14ac:dyDescent="0.25">
      <c r="A88" s="10">
        <v>69</v>
      </c>
      <c r="B88" s="11" t="s">
        <v>82</v>
      </c>
      <c r="C88" s="12">
        <v>105860.9</v>
      </c>
      <c r="D88" s="12">
        <v>105860.9</v>
      </c>
      <c r="E88" s="12">
        <v>0</v>
      </c>
      <c r="F88" s="12">
        <v>105860.9</v>
      </c>
      <c r="G88" s="12">
        <v>0</v>
      </c>
      <c r="H88" s="12">
        <v>105860.9</v>
      </c>
      <c r="I88" s="12">
        <v>0</v>
      </c>
      <c r="J88" s="12">
        <v>0</v>
      </c>
      <c r="K88" s="12">
        <v>0</v>
      </c>
      <c r="L88" s="12">
        <v>0</v>
      </c>
      <c r="M88" s="12">
        <v>0</v>
      </c>
      <c r="N88" s="12">
        <v>0</v>
      </c>
      <c r="O88" s="12">
        <v>0</v>
      </c>
      <c r="P88" s="12">
        <v>0</v>
      </c>
      <c r="Q88" s="12">
        <v>0</v>
      </c>
      <c r="R88" s="12">
        <v>0</v>
      </c>
      <c r="S88" s="12">
        <v>0</v>
      </c>
      <c r="T88" s="12">
        <v>0</v>
      </c>
      <c r="U88" s="12">
        <v>0</v>
      </c>
      <c r="V88" s="12">
        <v>0</v>
      </c>
      <c r="W88" s="12">
        <v>109726.8</v>
      </c>
      <c r="X88" s="12">
        <v>109726.8</v>
      </c>
      <c r="Y88" s="12">
        <v>0</v>
      </c>
      <c r="Z88" s="12">
        <v>109726.8</v>
      </c>
      <c r="AA88" s="12">
        <v>0</v>
      </c>
      <c r="AB88" s="12">
        <v>109726.8</v>
      </c>
      <c r="AC88" s="12">
        <v>0</v>
      </c>
      <c r="AD88" s="12">
        <v>0</v>
      </c>
      <c r="AE88" s="12">
        <v>0</v>
      </c>
      <c r="AF88" s="12">
        <v>0</v>
      </c>
      <c r="AG88" s="12">
        <v>0</v>
      </c>
      <c r="AH88" s="12">
        <v>0</v>
      </c>
      <c r="AI88" s="12">
        <v>0</v>
      </c>
      <c r="AJ88" s="12">
        <v>0</v>
      </c>
      <c r="AK88" s="12">
        <v>0</v>
      </c>
      <c r="AL88" s="12">
        <v>0</v>
      </c>
      <c r="AM88" s="12">
        <v>0</v>
      </c>
      <c r="AN88" s="12">
        <v>0</v>
      </c>
      <c r="AO88" s="12">
        <v>0</v>
      </c>
      <c r="AP88" s="12">
        <v>0</v>
      </c>
      <c r="AQ88" s="12">
        <f t="shared" si="21"/>
        <v>3865.9000000000087</v>
      </c>
      <c r="AR88" s="12">
        <f t="shared" si="22"/>
        <v>3865.9000000000087</v>
      </c>
      <c r="AS88" s="12">
        <f t="shared" si="23"/>
        <v>0</v>
      </c>
      <c r="AT88" s="12">
        <f t="shared" si="24"/>
        <v>3865.9000000000087</v>
      </c>
      <c r="AU88" s="12">
        <f t="shared" si="25"/>
        <v>0</v>
      </c>
      <c r="AV88" s="12">
        <f t="shared" si="26"/>
        <v>3865.9000000000087</v>
      </c>
      <c r="AW88" s="12">
        <f t="shared" si="27"/>
        <v>0</v>
      </c>
      <c r="AX88" s="12">
        <f t="shared" si="28"/>
        <v>0</v>
      </c>
      <c r="AY88" s="12">
        <f t="shared" si="29"/>
        <v>0</v>
      </c>
      <c r="AZ88" s="12">
        <f t="shared" si="30"/>
        <v>0</v>
      </c>
      <c r="BA88" s="12">
        <f t="shared" si="31"/>
        <v>0</v>
      </c>
      <c r="BB88" s="12">
        <f t="shared" si="32"/>
        <v>0</v>
      </c>
      <c r="BC88" s="12">
        <f t="shared" si="33"/>
        <v>0</v>
      </c>
      <c r="BD88" s="12">
        <f t="shared" si="34"/>
        <v>0</v>
      </c>
      <c r="BE88" s="12">
        <f t="shared" si="35"/>
        <v>0</v>
      </c>
      <c r="BF88" s="12">
        <f t="shared" si="36"/>
        <v>0</v>
      </c>
      <c r="BG88" s="12">
        <f t="shared" si="37"/>
        <v>0</v>
      </c>
      <c r="BH88" s="12">
        <f t="shared" si="38"/>
        <v>0</v>
      </c>
      <c r="BI88" s="12">
        <f t="shared" si="39"/>
        <v>0</v>
      </c>
      <c r="BJ88" s="12">
        <f t="shared" si="40"/>
        <v>0</v>
      </c>
      <c r="BL88" s="14"/>
      <c r="BM88" s="14"/>
      <c r="BN88" s="15"/>
      <c r="BO88" s="15"/>
      <c r="BP88" s="16"/>
      <c r="BQ88" s="13"/>
      <c r="BT88" s="17"/>
      <c r="BX88" s="13"/>
      <c r="BY88" s="13"/>
      <c r="BZ88" s="13"/>
      <c r="CA88" s="13"/>
      <c r="CB88" s="13"/>
      <c r="CC88" s="13"/>
      <c r="CD88" s="13"/>
      <c r="CE88" s="13"/>
      <c r="CF88" s="13"/>
      <c r="CG88" s="13"/>
      <c r="CH88" s="13"/>
      <c r="CI88" s="13"/>
      <c r="CJ88" s="13"/>
      <c r="CK88" s="13"/>
      <c r="CL88" s="13"/>
    </row>
    <row r="89" spans="1:90" x14ac:dyDescent="0.25">
      <c r="A89" s="10">
        <v>70</v>
      </c>
      <c r="B89" s="11" t="s">
        <v>83</v>
      </c>
      <c r="C89" s="12">
        <v>8940.7999999999993</v>
      </c>
      <c r="D89" s="12">
        <v>8940.7999999999993</v>
      </c>
      <c r="E89" s="12">
        <v>0</v>
      </c>
      <c r="F89" s="12">
        <v>0</v>
      </c>
      <c r="G89" s="12">
        <v>0</v>
      </c>
      <c r="H89" s="12">
        <v>0</v>
      </c>
      <c r="I89" s="12">
        <v>0</v>
      </c>
      <c r="J89" s="12">
        <v>0</v>
      </c>
      <c r="K89" s="12">
        <v>0</v>
      </c>
      <c r="L89" s="12">
        <v>8940.7999999999993</v>
      </c>
      <c r="M89" s="12">
        <v>8940.7999999999993</v>
      </c>
      <c r="N89" s="12">
        <v>0</v>
      </c>
      <c r="O89" s="12">
        <v>8940.7999999999993</v>
      </c>
      <c r="P89" s="12">
        <v>0</v>
      </c>
      <c r="Q89" s="12">
        <v>0</v>
      </c>
      <c r="R89" s="12">
        <v>0</v>
      </c>
      <c r="S89" s="12">
        <v>0</v>
      </c>
      <c r="T89" s="12">
        <v>0</v>
      </c>
      <c r="U89" s="12">
        <v>0</v>
      </c>
      <c r="V89" s="12">
        <v>0</v>
      </c>
      <c r="W89" s="12">
        <v>9173.8000000000011</v>
      </c>
      <c r="X89" s="12">
        <v>9173.8000000000011</v>
      </c>
      <c r="Y89" s="12">
        <v>0</v>
      </c>
      <c r="Z89" s="12">
        <v>0</v>
      </c>
      <c r="AA89" s="12">
        <v>0</v>
      </c>
      <c r="AB89" s="12">
        <v>0</v>
      </c>
      <c r="AC89" s="12">
        <v>0</v>
      </c>
      <c r="AD89" s="12">
        <v>0</v>
      </c>
      <c r="AE89" s="12">
        <v>0</v>
      </c>
      <c r="AF89" s="12">
        <v>9173.8000000000011</v>
      </c>
      <c r="AG89" s="12">
        <v>9173.8000000000011</v>
      </c>
      <c r="AH89" s="12">
        <v>0</v>
      </c>
      <c r="AI89" s="12">
        <v>9091.6</v>
      </c>
      <c r="AJ89" s="12">
        <v>0</v>
      </c>
      <c r="AK89" s="12">
        <v>0</v>
      </c>
      <c r="AL89" s="12">
        <v>0</v>
      </c>
      <c r="AM89" s="12">
        <v>0</v>
      </c>
      <c r="AN89" s="12">
        <v>0</v>
      </c>
      <c r="AO89" s="12">
        <v>0</v>
      </c>
      <c r="AP89" s="12">
        <v>0</v>
      </c>
      <c r="AQ89" s="12">
        <f t="shared" si="21"/>
        <v>233.00000000000182</v>
      </c>
      <c r="AR89" s="12">
        <f t="shared" si="22"/>
        <v>233.00000000000182</v>
      </c>
      <c r="AS89" s="12">
        <f t="shared" si="23"/>
        <v>0</v>
      </c>
      <c r="AT89" s="12">
        <f t="shared" si="24"/>
        <v>0</v>
      </c>
      <c r="AU89" s="12">
        <f t="shared" si="25"/>
        <v>0</v>
      </c>
      <c r="AV89" s="12">
        <f t="shared" si="26"/>
        <v>0</v>
      </c>
      <c r="AW89" s="12">
        <f t="shared" si="27"/>
        <v>0</v>
      </c>
      <c r="AX89" s="12">
        <f t="shared" si="28"/>
        <v>0</v>
      </c>
      <c r="AY89" s="12">
        <f t="shared" si="29"/>
        <v>0</v>
      </c>
      <c r="AZ89" s="12">
        <f t="shared" si="30"/>
        <v>233.00000000000182</v>
      </c>
      <c r="BA89" s="12">
        <f t="shared" si="31"/>
        <v>233.00000000000182</v>
      </c>
      <c r="BB89" s="12">
        <f t="shared" si="32"/>
        <v>0</v>
      </c>
      <c r="BC89" s="12">
        <f t="shared" si="33"/>
        <v>150.80000000000109</v>
      </c>
      <c r="BD89" s="12">
        <f t="shared" si="34"/>
        <v>0</v>
      </c>
      <c r="BE89" s="12">
        <f t="shared" si="35"/>
        <v>0</v>
      </c>
      <c r="BF89" s="12">
        <f t="shared" si="36"/>
        <v>0</v>
      </c>
      <c r="BG89" s="12">
        <f t="shared" si="37"/>
        <v>0</v>
      </c>
      <c r="BH89" s="12">
        <f t="shared" si="38"/>
        <v>0</v>
      </c>
      <c r="BI89" s="12">
        <f t="shared" si="39"/>
        <v>0</v>
      </c>
      <c r="BJ89" s="12">
        <f t="shared" si="40"/>
        <v>0</v>
      </c>
      <c r="BL89" s="14"/>
      <c r="BM89" s="14"/>
      <c r="BN89" s="15"/>
      <c r="BO89" s="15"/>
      <c r="BP89" s="16"/>
      <c r="BQ89" s="13"/>
      <c r="BT89" s="17"/>
      <c r="BX89" s="13"/>
      <c r="BY89" s="13"/>
      <c r="BZ89" s="13"/>
      <c r="CA89" s="13"/>
      <c r="CB89" s="13"/>
      <c r="CC89" s="13"/>
      <c r="CD89" s="13"/>
      <c r="CE89" s="13"/>
      <c r="CF89" s="13"/>
      <c r="CG89" s="13"/>
      <c r="CH89" s="13"/>
      <c r="CI89" s="13"/>
      <c r="CJ89" s="13"/>
      <c r="CK89" s="13"/>
      <c r="CL89" s="13"/>
    </row>
    <row r="90" spans="1:90" x14ac:dyDescent="0.25">
      <c r="A90" s="10">
        <v>71</v>
      </c>
      <c r="B90" s="11" t="s">
        <v>84</v>
      </c>
      <c r="C90" s="12">
        <v>11986</v>
      </c>
      <c r="D90" s="12">
        <v>11986</v>
      </c>
      <c r="E90" s="12">
        <v>0</v>
      </c>
      <c r="F90" s="12">
        <v>11986</v>
      </c>
      <c r="G90" s="12">
        <v>0</v>
      </c>
      <c r="H90" s="12">
        <v>11986</v>
      </c>
      <c r="I90" s="12">
        <v>0</v>
      </c>
      <c r="J90" s="12">
        <v>0</v>
      </c>
      <c r="K90" s="12">
        <v>0</v>
      </c>
      <c r="L90" s="12">
        <v>0</v>
      </c>
      <c r="M90" s="12">
        <v>0</v>
      </c>
      <c r="N90" s="12">
        <v>0</v>
      </c>
      <c r="O90" s="12">
        <v>0</v>
      </c>
      <c r="P90" s="12">
        <v>0</v>
      </c>
      <c r="Q90" s="12">
        <v>0</v>
      </c>
      <c r="R90" s="12">
        <v>0</v>
      </c>
      <c r="S90" s="12">
        <v>0</v>
      </c>
      <c r="T90" s="12">
        <v>0</v>
      </c>
      <c r="U90" s="12">
        <v>0</v>
      </c>
      <c r="V90" s="12">
        <v>0</v>
      </c>
      <c r="W90" s="12">
        <v>13568</v>
      </c>
      <c r="X90" s="12">
        <v>13568</v>
      </c>
      <c r="Y90" s="12">
        <v>0</v>
      </c>
      <c r="Z90" s="12">
        <v>13568</v>
      </c>
      <c r="AA90" s="12">
        <v>0</v>
      </c>
      <c r="AB90" s="12">
        <v>13568</v>
      </c>
      <c r="AC90" s="12">
        <v>0</v>
      </c>
      <c r="AD90" s="12">
        <v>0</v>
      </c>
      <c r="AE90" s="12">
        <v>0</v>
      </c>
      <c r="AF90" s="12">
        <v>0</v>
      </c>
      <c r="AG90" s="12">
        <v>0</v>
      </c>
      <c r="AH90" s="12">
        <v>0</v>
      </c>
      <c r="AI90" s="12">
        <v>0</v>
      </c>
      <c r="AJ90" s="12">
        <v>0</v>
      </c>
      <c r="AK90" s="12">
        <v>0</v>
      </c>
      <c r="AL90" s="12">
        <v>0</v>
      </c>
      <c r="AM90" s="12">
        <v>0</v>
      </c>
      <c r="AN90" s="12">
        <v>0</v>
      </c>
      <c r="AO90" s="12">
        <v>0</v>
      </c>
      <c r="AP90" s="12">
        <v>0</v>
      </c>
      <c r="AQ90" s="12">
        <f t="shared" si="21"/>
        <v>1582</v>
      </c>
      <c r="AR90" s="12">
        <f t="shared" si="22"/>
        <v>1582</v>
      </c>
      <c r="AS90" s="12">
        <f t="shared" si="23"/>
        <v>0</v>
      </c>
      <c r="AT90" s="12">
        <f t="shared" si="24"/>
        <v>1582</v>
      </c>
      <c r="AU90" s="12">
        <f t="shared" si="25"/>
        <v>0</v>
      </c>
      <c r="AV90" s="12">
        <f t="shared" si="26"/>
        <v>1582</v>
      </c>
      <c r="AW90" s="12">
        <f t="shared" si="27"/>
        <v>0</v>
      </c>
      <c r="AX90" s="12">
        <f t="shared" si="28"/>
        <v>0</v>
      </c>
      <c r="AY90" s="12">
        <f t="shared" si="29"/>
        <v>0</v>
      </c>
      <c r="AZ90" s="12">
        <f t="shared" si="30"/>
        <v>0</v>
      </c>
      <c r="BA90" s="12">
        <f t="shared" si="31"/>
        <v>0</v>
      </c>
      <c r="BB90" s="12">
        <f t="shared" si="32"/>
        <v>0</v>
      </c>
      <c r="BC90" s="12">
        <f t="shared" si="33"/>
        <v>0</v>
      </c>
      <c r="BD90" s="12">
        <f t="shared" si="34"/>
        <v>0</v>
      </c>
      <c r="BE90" s="12">
        <f t="shared" si="35"/>
        <v>0</v>
      </c>
      <c r="BF90" s="12">
        <f t="shared" si="36"/>
        <v>0</v>
      </c>
      <c r="BG90" s="12">
        <f t="shared" si="37"/>
        <v>0</v>
      </c>
      <c r="BH90" s="12">
        <f t="shared" si="38"/>
        <v>0</v>
      </c>
      <c r="BI90" s="12">
        <f t="shared" si="39"/>
        <v>0</v>
      </c>
      <c r="BJ90" s="12">
        <f t="shared" si="40"/>
        <v>0</v>
      </c>
      <c r="BL90" s="14"/>
      <c r="BM90" s="14"/>
      <c r="BN90" s="15"/>
      <c r="BO90" s="15"/>
      <c r="BP90" s="16"/>
      <c r="BQ90" s="13"/>
      <c r="BT90" s="17"/>
      <c r="BX90" s="13"/>
      <c r="BY90" s="13"/>
      <c r="BZ90" s="13"/>
      <c r="CA90" s="13"/>
      <c r="CB90" s="13"/>
      <c r="CC90" s="13"/>
      <c r="CD90" s="13"/>
      <c r="CE90" s="13"/>
      <c r="CF90" s="13"/>
      <c r="CG90" s="13"/>
      <c r="CH90" s="13"/>
      <c r="CI90" s="13"/>
      <c r="CJ90" s="13"/>
      <c r="CK90" s="13"/>
      <c r="CL90" s="13"/>
    </row>
    <row r="91" spans="1:90" x14ac:dyDescent="0.25">
      <c r="A91" s="10">
        <v>72</v>
      </c>
      <c r="B91" s="11" t="s">
        <v>85</v>
      </c>
      <c r="C91" s="12">
        <v>5493.8</v>
      </c>
      <c r="D91" s="12">
        <v>5493.8</v>
      </c>
      <c r="E91" s="12">
        <v>0</v>
      </c>
      <c r="F91" s="12">
        <v>5493.8</v>
      </c>
      <c r="G91" s="12">
        <v>81.099999999999994</v>
      </c>
      <c r="H91" s="12">
        <v>5412.7</v>
      </c>
      <c r="I91" s="12">
        <v>0</v>
      </c>
      <c r="J91" s="12">
        <v>0</v>
      </c>
      <c r="K91" s="12">
        <v>0</v>
      </c>
      <c r="L91" s="12">
        <v>0</v>
      </c>
      <c r="M91" s="12">
        <v>0</v>
      </c>
      <c r="N91" s="12">
        <v>0</v>
      </c>
      <c r="O91" s="12">
        <v>0</v>
      </c>
      <c r="P91" s="12">
        <v>0</v>
      </c>
      <c r="Q91" s="12">
        <v>0</v>
      </c>
      <c r="R91" s="12">
        <v>0</v>
      </c>
      <c r="S91" s="12">
        <v>0</v>
      </c>
      <c r="T91" s="12">
        <v>0</v>
      </c>
      <c r="U91" s="12">
        <v>0</v>
      </c>
      <c r="V91" s="12">
        <v>0</v>
      </c>
      <c r="W91" s="12">
        <v>5617.8</v>
      </c>
      <c r="X91" s="12">
        <v>5617.8</v>
      </c>
      <c r="Y91" s="12">
        <v>0</v>
      </c>
      <c r="Z91" s="12">
        <v>5617.8</v>
      </c>
      <c r="AA91" s="12">
        <v>81.099999999999994</v>
      </c>
      <c r="AB91" s="12">
        <v>5536.7</v>
      </c>
      <c r="AC91" s="12">
        <v>0</v>
      </c>
      <c r="AD91" s="12">
        <v>0</v>
      </c>
      <c r="AE91" s="12">
        <v>0</v>
      </c>
      <c r="AF91" s="12">
        <v>0</v>
      </c>
      <c r="AG91" s="12">
        <v>0</v>
      </c>
      <c r="AH91" s="12">
        <v>0</v>
      </c>
      <c r="AI91" s="12">
        <v>0</v>
      </c>
      <c r="AJ91" s="12">
        <v>0</v>
      </c>
      <c r="AK91" s="12">
        <v>0</v>
      </c>
      <c r="AL91" s="12">
        <v>0</v>
      </c>
      <c r="AM91" s="12">
        <v>0</v>
      </c>
      <c r="AN91" s="12">
        <v>0</v>
      </c>
      <c r="AO91" s="12">
        <v>0</v>
      </c>
      <c r="AP91" s="12">
        <v>0</v>
      </c>
      <c r="AQ91" s="12">
        <f t="shared" si="21"/>
        <v>124</v>
      </c>
      <c r="AR91" s="12">
        <f t="shared" si="22"/>
        <v>124</v>
      </c>
      <c r="AS91" s="12">
        <f t="shared" si="23"/>
        <v>0</v>
      </c>
      <c r="AT91" s="12">
        <f t="shared" si="24"/>
        <v>124</v>
      </c>
      <c r="AU91" s="12">
        <f t="shared" si="25"/>
        <v>0</v>
      </c>
      <c r="AV91" s="12">
        <f t="shared" si="26"/>
        <v>124</v>
      </c>
      <c r="AW91" s="12">
        <f t="shared" si="27"/>
        <v>0</v>
      </c>
      <c r="AX91" s="12">
        <f t="shared" si="28"/>
        <v>0</v>
      </c>
      <c r="AY91" s="12">
        <f t="shared" si="29"/>
        <v>0</v>
      </c>
      <c r="AZ91" s="12">
        <f t="shared" si="30"/>
        <v>0</v>
      </c>
      <c r="BA91" s="12">
        <f t="shared" si="31"/>
        <v>0</v>
      </c>
      <c r="BB91" s="12">
        <f t="shared" si="32"/>
        <v>0</v>
      </c>
      <c r="BC91" s="12">
        <f t="shared" si="33"/>
        <v>0</v>
      </c>
      <c r="BD91" s="12">
        <f t="shared" si="34"/>
        <v>0</v>
      </c>
      <c r="BE91" s="12">
        <f t="shared" si="35"/>
        <v>0</v>
      </c>
      <c r="BF91" s="12">
        <f t="shared" si="36"/>
        <v>0</v>
      </c>
      <c r="BG91" s="12">
        <f t="shared" si="37"/>
        <v>0</v>
      </c>
      <c r="BH91" s="12">
        <f t="shared" si="38"/>
        <v>0</v>
      </c>
      <c r="BI91" s="12">
        <f t="shared" si="39"/>
        <v>0</v>
      </c>
      <c r="BJ91" s="12">
        <f t="shared" si="40"/>
        <v>0</v>
      </c>
      <c r="BL91" s="14"/>
      <c r="BM91" s="14"/>
      <c r="BN91" s="15"/>
      <c r="BO91" s="15"/>
      <c r="BP91" s="16"/>
      <c r="BQ91" s="13"/>
      <c r="BT91" s="17"/>
      <c r="BX91" s="13"/>
      <c r="BY91" s="13"/>
      <c r="BZ91" s="13"/>
      <c r="CA91" s="13"/>
      <c r="CB91" s="13"/>
      <c r="CC91" s="13"/>
      <c r="CD91" s="13"/>
      <c r="CE91" s="13"/>
      <c r="CF91" s="13"/>
      <c r="CG91" s="13"/>
      <c r="CH91" s="13"/>
      <c r="CI91" s="13"/>
      <c r="CJ91" s="13"/>
      <c r="CK91" s="13"/>
      <c r="CL91" s="13"/>
    </row>
    <row r="92" spans="1:90" ht="15.75" customHeight="1" x14ac:dyDescent="0.25">
      <c r="A92" s="10">
        <v>73</v>
      </c>
      <c r="B92" s="52" t="s">
        <v>86</v>
      </c>
      <c r="C92" s="12">
        <v>24507.200000000001</v>
      </c>
      <c r="D92" s="12">
        <v>24507.200000000001</v>
      </c>
      <c r="E92" s="12">
        <v>0</v>
      </c>
      <c r="F92" s="12">
        <v>24507.200000000001</v>
      </c>
      <c r="G92" s="12">
        <v>0</v>
      </c>
      <c r="H92" s="12">
        <v>24507.200000000001</v>
      </c>
      <c r="I92" s="12">
        <v>0</v>
      </c>
      <c r="J92" s="12">
        <v>0</v>
      </c>
      <c r="K92" s="12">
        <v>0</v>
      </c>
      <c r="L92" s="12">
        <v>0</v>
      </c>
      <c r="M92" s="12">
        <v>0</v>
      </c>
      <c r="N92" s="12">
        <v>0</v>
      </c>
      <c r="O92" s="12">
        <v>0</v>
      </c>
      <c r="P92" s="12">
        <v>0</v>
      </c>
      <c r="Q92" s="12">
        <v>0</v>
      </c>
      <c r="R92" s="12">
        <v>0</v>
      </c>
      <c r="S92" s="12">
        <v>0</v>
      </c>
      <c r="T92" s="12">
        <v>0</v>
      </c>
      <c r="U92" s="12">
        <v>0</v>
      </c>
      <c r="V92" s="12">
        <v>0</v>
      </c>
      <c r="W92" s="12">
        <v>25342.5</v>
      </c>
      <c r="X92" s="12">
        <v>25342.5</v>
      </c>
      <c r="Y92" s="12">
        <v>0</v>
      </c>
      <c r="Z92" s="12">
        <v>25342.5</v>
      </c>
      <c r="AA92" s="12">
        <v>0</v>
      </c>
      <c r="AB92" s="12">
        <v>25342.5</v>
      </c>
      <c r="AC92" s="12">
        <v>0</v>
      </c>
      <c r="AD92" s="12">
        <v>0</v>
      </c>
      <c r="AE92" s="12">
        <v>0</v>
      </c>
      <c r="AF92" s="12">
        <v>0</v>
      </c>
      <c r="AG92" s="12">
        <v>0</v>
      </c>
      <c r="AH92" s="12">
        <v>0</v>
      </c>
      <c r="AI92" s="12">
        <v>0</v>
      </c>
      <c r="AJ92" s="12">
        <v>0</v>
      </c>
      <c r="AK92" s="12">
        <v>0</v>
      </c>
      <c r="AL92" s="12">
        <v>0</v>
      </c>
      <c r="AM92" s="12">
        <v>0</v>
      </c>
      <c r="AN92" s="12">
        <v>0</v>
      </c>
      <c r="AO92" s="12">
        <v>0</v>
      </c>
      <c r="AP92" s="12">
        <v>0</v>
      </c>
      <c r="AQ92" s="12">
        <f t="shared" si="21"/>
        <v>835.29999999999927</v>
      </c>
      <c r="AR92" s="12">
        <f t="shared" si="22"/>
        <v>835.29999999999927</v>
      </c>
      <c r="AS92" s="12">
        <f t="shared" si="23"/>
        <v>0</v>
      </c>
      <c r="AT92" s="12">
        <f t="shared" si="24"/>
        <v>835.29999999999927</v>
      </c>
      <c r="AU92" s="12">
        <f t="shared" si="25"/>
        <v>0</v>
      </c>
      <c r="AV92" s="12">
        <f t="shared" si="26"/>
        <v>835.29999999999927</v>
      </c>
      <c r="AW92" s="12">
        <f t="shared" si="27"/>
        <v>0</v>
      </c>
      <c r="AX92" s="12">
        <f t="shared" si="28"/>
        <v>0</v>
      </c>
      <c r="AY92" s="12">
        <f t="shared" si="29"/>
        <v>0</v>
      </c>
      <c r="AZ92" s="12">
        <f t="shared" si="30"/>
        <v>0</v>
      </c>
      <c r="BA92" s="12">
        <f t="shared" si="31"/>
        <v>0</v>
      </c>
      <c r="BB92" s="12">
        <f t="shared" si="32"/>
        <v>0</v>
      </c>
      <c r="BC92" s="12">
        <f t="shared" si="33"/>
        <v>0</v>
      </c>
      <c r="BD92" s="12">
        <f t="shared" si="34"/>
        <v>0</v>
      </c>
      <c r="BE92" s="12">
        <f t="shared" si="35"/>
        <v>0</v>
      </c>
      <c r="BF92" s="12">
        <f t="shared" si="36"/>
        <v>0</v>
      </c>
      <c r="BG92" s="12">
        <f t="shared" si="37"/>
        <v>0</v>
      </c>
      <c r="BH92" s="12">
        <f t="shared" si="38"/>
        <v>0</v>
      </c>
      <c r="BI92" s="12">
        <f t="shared" si="39"/>
        <v>0</v>
      </c>
      <c r="BJ92" s="12">
        <f t="shared" si="40"/>
        <v>0</v>
      </c>
      <c r="BL92" s="14"/>
      <c r="BM92" s="14"/>
      <c r="BN92" s="15"/>
      <c r="BO92" s="15"/>
      <c r="BP92" s="16"/>
      <c r="BQ92" s="13"/>
      <c r="BT92" s="17"/>
      <c r="BX92" s="13"/>
      <c r="BY92" s="13"/>
      <c r="BZ92" s="13"/>
      <c r="CA92" s="13"/>
      <c r="CB92" s="13"/>
      <c r="CC92" s="13"/>
      <c r="CD92" s="13"/>
      <c r="CE92" s="13"/>
      <c r="CF92" s="13"/>
      <c r="CG92" s="13"/>
      <c r="CH92" s="13"/>
      <c r="CI92" s="13"/>
      <c r="CJ92" s="13"/>
      <c r="CK92" s="13"/>
      <c r="CL92" s="13"/>
    </row>
    <row r="93" spans="1:90" x14ac:dyDescent="0.25">
      <c r="A93" s="10">
        <v>74</v>
      </c>
      <c r="B93" s="11" t="s">
        <v>87</v>
      </c>
      <c r="C93" s="12">
        <v>6813.0999999999995</v>
      </c>
      <c r="D93" s="12">
        <v>6813.0999999999995</v>
      </c>
      <c r="E93" s="12">
        <v>0</v>
      </c>
      <c r="F93" s="12">
        <v>5291.4</v>
      </c>
      <c r="G93" s="12">
        <v>3368</v>
      </c>
      <c r="H93" s="12">
        <v>1177.9000000000001</v>
      </c>
      <c r="I93" s="12">
        <v>745.5</v>
      </c>
      <c r="J93" s="12">
        <v>1521.7</v>
      </c>
      <c r="K93" s="12">
        <v>0</v>
      </c>
      <c r="L93" s="12">
        <v>0</v>
      </c>
      <c r="M93" s="12">
        <v>0</v>
      </c>
      <c r="N93" s="12">
        <v>0</v>
      </c>
      <c r="O93" s="12">
        <v>0</v>
      </c>
      <c r="P93" s="12">
        <v>0</v>
      </c>
      <c r="Q93" s="12">
        <v>0</v>
      </c>
      <c r="R93" s="12">
        <v>0</v>
      </c>
      <c r="S93" s="12">
        <v>0</v>
      </c>
      <c r="T93" s="12">
        <v>0</v>
      </c>
      <c r="U93" s="12">
        <v>0</v>
      </c>
      <c r="V93" s="12">
        <v>0</v>
      </c>
      <c r="W93" s="12">
        <v>6788.5</v>
      </c>
      <c r="X93" s="12">
        <v>6788.5</v>
      </c>
      <c r="Y93" s="12">
        <v>0</v>
      </c>
      <c r="Z93" s="12">
        <v>5249.8</v>
      </c>
      <c r="AA93" s="12">
        <v>3377.1</v>
      </c>
      <c r="AB93" s="12">
        <v>1127.2</v>
      </c>
      <c r="AC93" s="12">
        <v>745.5</v>
      </c>
      <c r="AD93" s="12">
        <v>1538.7</v>
      </c>
      <c r="AE93" s="12">
        <v>0</v>
      </c>
      <c r="AF93" s="12">
        <v>0</v>
      </c>
      <c r="AG93" s="12">
        <v>0</v>
      </c>
      <c r="AH93" s="12">
        <v>0</v>
      </c>
      <c r="AI93" s="12">
        <v>0</v>
      </c>
      <c r="AJ93" s="12">
        <v>0</v>
      </c>
      <c r="AK93" s="12">
        <v>0</v>
      </c>
      <c r="AL93" s="12">
        <v>0</v>
      </c>
      <c r="AM93" s="12">
        <v>0</v>
      </c>
      <c r="AN93" s="12">
        <v>0</v>
      </c>
      <c r="AO93" s="12">
        <v>0</v>
      </c>
      <c r="AP93" s="12">
        <v>0</v>
      </c>
      <c r="AQ93" s="12">
        <f t="shared" si="21"/>
        <v>-24.599999999999454</v>
      </c>
      <c r="AR93" s="12">
        <f t="shared" si="22"/>
        <v>-24.599999999999454</v>
      </c>
      <c r="AS93" s="12">
        <f t="shared" si="23"/>
        <v>0</v>
      </c>
      <c r="AT93" s="12">
        <f t="shared" si="24"/>
        <v>-41.599999999999454</v>
      </c>
      <c r="AU93" s="12">
        <f t="shared" si="25"/>
        <v>9.0999999999999091</v>
      </c>
      <c r="AV93" s="12">
        <f t="shared" si="26"/>
        <v>-50.700000000000045</v>
      </c>
      <c r="AW93" s="12">
        <f t="shared" si="27"/>
        <v>0</v>
      </c>
      <c r="AX93" s="12">
        <f t="shared" si="28"/>
        <v>17</v>
      </c>
      <c r="AY93" s="12">
        <f t="shared" si="29"/>
        <v>0</v>
      </c>
      <c r="AZ93" s="12">
        <f t="shared" si="30"/>
        <v>0</v>
      </c>
      <c r="BA93" s="12">
        <f t="shared" si="31"/>
        <v>0</v>
      </c>
      <c r="BB93" s="12">
        <f t="shared" si="32"/>
        <v>0</v>
      </c>
      <c r="BC93" s="12">
        <f t="shared" si="33"/>
        <v>0</v>
      </c>
      <c r="BD93" s="12">
        <f t="shared" si="34"/>
        <v>0</v>
      </c>
      <c r="BE93" s="12">
        <f t="shared" si="35"/>
        <v>0</v>
      </c>
      <c r="BF93" s="12">
        <f t="shared" si="36"/>
        <v>0</v>
      </c>
      <c r="BG93" s="12">
        <f t="shared" si="37"/>
        <v>0</v>
      </c>
      <c r="BH93" s="12">
        <f t="shared" si="38"/>
        <v>0</v>
      </c>
      <c r="BI93" s="12">
        <f t="shared" si="39"/>
        <v>0</v>
      </c>
      <c r="BJ93" s="12">
        <f t="shared" si="40"/>
        <v>0</v>
      </c>
      <c r="BL93" s="14"/>
      <c r="BM93" s="14"/>
      <c r="BN93" s="15"/>
      <c r="BO93" s="15"/>
      <c r="BP93" s="16"/>
      <c r="BQ93" s="13"/>
      <c r="BT93" s="17"/>
      <c r="BX93" s="13"/>
      <c r="BY93" s="13"/>
      <c r="BZ93" s="13"/>
      <c r="CA93" s="13"/>
      <c r="CB93" s="13"/>
      <c r="CC93" s="13"/>
      <c r="CD93" s="13"/>
      <c r="CE93" s="13"/>
      <c r="CF93" s="13"/>
      <c r="CG93" s="13"/>
      <c r="CH93" s="13"/>
      <c r="CI93" s="13"/>
      <c r="CJ93" s="13"/>
      <c r="CK93" s="13"/>
      <c r="CL93" s="13"/>
    </row>
    <row r="94" spans="1:90" x14ac:dyDescent="0.25">
      <c r="A94" s="10">
        <v>75</v>
      </c>
      <c r="B94" s="11" t="s">
        <v>88</v>
      </c>
      <c r="C94" s="12">
        <v>19603.8</v>
      </c>
      <c r="D94" s="12">
        <v>19603.8</v>
      </c>
      <c r="E94" s="12">
        <v>0</v>
      </c>
      <c r="F94" s="12">
        <v>250.7</v>
      </c>
      <c r="G94" s="12">
        <v>250.7</v>
      </c>
      <c r="H94" s="12">
        <v>0</v>
      </c>
      <c r="I94" s="12">
        <v>0</v>
      </c>
      <c r="J94" s="12">
        <v>0</v>
      </c>
      <c r="K94" s="12">
        <v>0</v>
      </c>
      <c r="L94" s="12">
        <v>19353.099999999999</v>
      </c>
      <c r="M94" s="12">
        <v>19353.099999999999</v>
      </c>
      <c r="N94" s="12">
        <v>0</v>
      </c>
      <c r="O94" s="12">
        <v>0</v>
      </c>
      <c r="P94" s="12">
        <v>0</v>
      </c>
      <c r="Q94" s="12">
        <v>0</v>
      </c>
      <c r="R94" s="12">
        <v>0</v>
      </c>
      <c r="S94" s="12">
        <v>0</v>
      </c>
      <c r="T94" s="12">
        <v>0</v>
      </c>
      <c r="U94" s="12">
        <v>0</v>
      </c>
      <c r="V94" s="12">
        <v>0</v>
      </c>
      <c r="W94" s="12">
        <v>21347.3</v>
      </c>
      <c r="X94" s="12">
        <v>21347.3</v>
      </c>
      <c r="Y94" s="12">
        <v>0</v>
      </c>
      <c r="Z94" s="12">
        <v>274.8</v>
      </c>
      <c r="AA94" s="12">
        <v>250.7</v>
      </c>
      <c r="AB94" s="12">
        <v>24.1</v>
      </c>
      <c r="AC94" s="12">
        <v>0</v>
      </c>
      <c r="AD94" s="12">
        <v>0</v>
      </c>
      <c r="AE94" s="12">
        <v>0</v>
      </c>
      <c r="AF94" s="12">
        <v>21072.5</v>
      </c>
      <c r="AG94" s="12">
        <v>21072.5</v>
      </c>
      <c r="AH94" s="12">
        <v>0</v>
      </c>
      <c r="AI94" s="12">
        <v>0</v>
      </c>
      <c r="AJ94" s="12">
        <v>0</v>
      </c>
      <c r="AK94" s="12">
        <v>0</v>
      </c>
      <c r="AL94" s="12">
        <v>0</v>
      </c>
      <c r="AM94" s="12">
        <v>0</v>
      </c>
      <c r="AN94" s="12">
        <v>0</v>
      </c>
      <c r="AO94" s="12">
        <v>0</v>
      </c>
      <c r="AP94" s="12">
        <v>0</v>
      </c>
      <c r="AQ94" s="12">
        <f t="shared" si="21"/>
        <v>1743.5</v>
      </c>
      <c r="AR94" s="12">
        <f t="shared" si="22"/>
        <v>1743.5</v>
      </c>
      <c r="AS94" s="12">
        <f t="shared" si="23"/>
        <v>0</v>
      </c>
      <c r="AT94" s="12">
        <f t="shared" si="24"/>
        <v>24.100000000000023</v>
      </c>
      <c r="AU94" s="12">
        <f t="shared" si="25"/>
        <v>0</v>
      </c>
      <c r="AV94" s="12">
        <f t="shared" si="26"/>
        <v>24.1</v>
      </c>
      <c r="AW94" s="12">
        <f t="shared" si="27"/>
        <v>0</v>
      </c>
      <c r="AX94" s="12">
        <f t="shared" si="28"/>
        <v>0</v>
      </c>
      <c r="AY94" s="12">
        <f t="shared" si="29"/>
        <v>0</v>
      </c>
      <c r="AZ94" s="12">
        <f t="shared" si="30"/>
        <v>1719.4000000000015</v>
      </c>
      <c r="BA94" s="12">
        <f t="shared" si="31"/>
        <v>1719.4000000000015</v>
      </c>
      <c r="BB94" s="12">
        <f t="shared" si="32"/>
        <v>0</v>
      </c>
      <c r="BC94" s="12">
        <f t="shared" si="33"/>
        <v>0</v>
      </c>
      <c r="BD94" s="12">
        <f t="shared" si="34"/>
        <v>0</v>
      </c>
      <c r="BE94" s="12">
        <f t="shared" si="35"/>
        <v>0</v>
      </c>
      <c r="BF94" s="12">
        <f t="shared" si="36"/>
        <v>0</v>
      </c>
      <c r="BG94" s="12">
        <f t="shared" si="37"/>
        <v>0</v>
      </c>
      <c r="BH94" s="12">
        <f t="shared" si="38"/>
        <v>0</v>
      </c>
      <c r="BI94" s="12">
        <f t="shared" si="39"/>
        <v>0</v>
      </c>
      <c r="BJ94" s="12">
        <f t="shared" si="40"/>
        <v>0</v>
      </c>
      <c r="BL94" s="14"/>
      <c r="BM94" s="14"/>
      <c r="BN94" s="15"/>
      <c r="BO94" s="15"/>
      <c r="BP94" s="16"/>
      <c r="BQ94" s="13"/>
      <c r="BT94" s="17"/>
      <c r="BX94" s="13"/>
      <c r="BY94" s="13"/>
      <c r="BZ94" s="13"/>
      <c r="CA94" s="13"/>
      <c r="CB94" s="13"/>
      <c r="CC94" s="13"/>
      <c r="CD94" s="13"/>
      <c r="CE94" s="13"/>
      <c r="CF94" s="13"/>
      <c r="CG94" s="13"/>
      <c r="CH94" s="13"/>
      <c r="CI94" s="13"/>
      <c r="CJ94" s="13"/>
      <c r="CK94" s="13"/>
      <c r="CL94" s="13"/>
    </row>
    <row r="95" spans="1:90" x14ac:dyDescent="0.25">
      <c r="A95" s="10">
        <v>76</v>
      </c>
      <c r="B95" s="11" t="s">
        <v>89</v>
      </c>
      <c r="C95" s="12">
        <v>236.1</v>
      </c>
      <c r="D95" s="12">
        <v>236.1</v>
      </c>
      <c r="E95" s="12">
        <v>0</v>
      </c>
      <c r="F95" s="12">
        <v>236.1</v>
      </c>
      <c r="G95" s="12">
        <v>236.1</v>
      </c>
      <c r="H95" s="12">
        <v>0</v>
      </c>
      <c r="I95" s="12">
        <v>0</v>
      </c>
      <c r="J95" s="12">
        <v>0</v>
      </c>
      <c r="K95" s="12">
        <v>0</v>
      </c>
      <c r="L95" s="12">
        <v>0</v>
      </c>
      <c r="M95" s="12">
        <v>0</v>
      </c>
      <c r="N95" s="12">
        <v>0</v>
      </c>
      <c r="O95" s="12">
        <v>0</v>
      </c>
      <c r="P95" s="12">
        <v>0</v>
      </c>
      <c r="Q95" s="12">
        <v>0</v>
      </c>
      <c r="R95" s="12">
        <v>0</v>
      </c>
      <c r="S95" s="12">
        <v>0</v>
      </c>
      <c r="T95" s="12">
        <v>0</v>
      </c>
      <c r="U95" s="12">
        <v>0</v>
      </c>
      <c r="V95" s="12">
        <v>0</v>
      </c>
      <c r="W95" s="12">
        <v>266</v>
      </c>
      <c r="X95" s="12">
        <v>266</v>
      </c>
      <c r="Y95" s="12">
        <v>0</v>
      </c>
      <c r="Z95" s="12">
        <v>266</v>
      </c>
      <c r="AA95" s="12">
        <v>236.1</v>
      </c>
      <c r="AB95" s="12">
        <v>29.9</v>
      </c>
      <c r="AC95" s="12">
        <v>0</v>
      </c>
      <c r="AD95" s="12">
        <v>0</v>
      </c>
      <c r="AE95" s="12">
        <v>0</v>
      </c>
      <c r="AF95" s="12">
        <v>0</v>
      </c>
      <c r="AG95" s="12">
        <v>0</v>
      </c>
      <c r="AH95" s="12">
        <v>0</v>
      </c>
      <c r="AI95" s="12">
        <v>0</v>
      </c>
      <c r="AJ95" s="12">
        <v>0</v>
      </c>
      <c r="AK95" s="12">
        <v>0</v>
      </c>
      <c r="AL95" s="12">
        <v>0</v>
      </c>
      <c r="AM95" s="12">
        <v>0</v>
      </c>
      <c r="AN95" s="12">
        <v>0</v>
      </c>
      <c r="AO95" s="12">
        <v>0</v>
      </c>
      <c r="AP95" s="12">
        <v>0</v>
      </c>
      <c r="AQ95" s="12">
        <f t="shared" si="21"/>
        <v>29.900000000000006</v>
      </c>
      <c r="AR95" s="12">
        <f t="shared" si="22"/>
        <v>29.900000000000006</v>
      </c>
      <c r="AS95" s="12">
        <f t="shared" si="23"/>
        <v>0</v>
      </c>
      <c r="AT95" s="12">
        <f t="shared" si="24"/>
        <v>29.900000000000006</v>
      </c>
      <c r="AU95" s="12">
        <f t="shared" si="25"/>
        <v>0</v>
      </c>
      <c r="AV95" s="12">
        <f t="shared" si="26"/>
        <v>29.9</v>
      </c>
      <c r="AW95" s="12">
        <f t="shared" si="27"/>
        <v>0</v>
      </c>
      <c r="AX95" s="12">
        <f t="shared" si="28"/>
        <v>0</v>
      </c>
      <c r="AY95" s="12">
        <f t="shared" si="29"/>
        <v>0</v>
      </c>
      <c r="AZ95" s="12">
        <f t="shared" si="30"/>
        <v>0</v>
      </c>
      <c r="BA95" s="12">
        <f t="shared" si="31"/>
        <v>0</v>
      </c>
      <c r="BB95" s="12">
        <f t="shared" si="32"/>
        <v>0</v>
      </c>
      <c r="BC95" s="12">
        <f t="shared" si="33"/>
        <v>0</v>
      </c>
      <c r="BD95" s="12">
        <f t="shared" si="34"/>
        <v>0</v>
      </c>
      <c r="BE95" s="12">
        <f t="shared" si="35"/>
        <v>0</v>
      </c>
      <c r="BF95" s="12">
        <f t="shared" si="36"/>
        <v>0</v>
      </c>
      <c r="BG95" s="12">
        <f t="shared" si="37"/>
        <v>0</v>
      </c>
      <c r="BH95" s="12">
        <f t="shared" si="38"/>
        <v>0</v>
      </c>
      <c r="BI95" s="12">
        <f t="shared" si="39"/>
        <v>0</v>
      </c>
      <c r="BJ95" s="12">
        <f t="shared" si="40"/>
        <v>0</v>
      </c>
      <c r="BL95" s="14"/>
      <c r="BM95" s="14"/>
      <c r="BN95" s="15"/>
      <c r="BO95" s="15"/>
      <c r="BP95" s="16"/>
      <c r="BQ95" s="13"/>
      <c r="BT95" s="17"/>
      <c r="BX95" s="13"/>
      <c r="BY95" s="13"/>
      <c r="BZ95" s="13"/>
      <c r="CA95" s="13"/>
      <c r="CB95" s="13"/>
      <c r="CC95" s="13"/>
      <c r="CD95" s="13"/>
      <c r="CE95" s="13"/>
      <c r="CF95" s="13"/>
      <c r="CG95" s="13"/>
      <c r="CH95" s="13"/>
      <c r="CI95" s="13"/>
      <c r="CJ95" s="13"/>
      <c r="CK95" s="13"/>
      <c r="CL95" s="13"/>
    </row>
    <row r="96" spans="1:90" x14ac:dyDescent="0.25">
      <c r="A96" s="10">
        <v>77</v>
      </c>
      <c r="B96" s="11" t="s">
        <v>90</v>
      </c>
      <c r="C96" s="12">
        <v>18049.099999999999</v>
      </c>
      <c r="D96" s="12">
        <v>18049.099999999999</v>
      </c>
      <c r="E96" s="12">
        <v>0</v>
      </c>
      <c r="F96" s="12">
        <v>12114.4</v>
      </c>
      <c r="G96" s="12">
        <v>8374.6</v>
      </c>
      <c r="H96" s="12">
        <v>1777.5</v>
      </c>
      <c r="I96" s="12">
        <v>1962.3</v>
      </c>
      <c r="J96" s="12">
        <v>5934.7</v>
      </c>
      <c r="K96" s="12">
        <v>0</v>
      </c>
      <c r="L96" s="12">
        <v>0</v>
      </c>
      <c r="M96" s="12">
        <v>0</v>
      </c>
      <c r="N96" s="12">
        <v>0</v>
      </c>
      <c r="O96" s="12">
        <v>0</v>
      </c>
      <c r="P96" s="12">
        <v>0</v>
      </c>
      <c r="Q96" s="12">
        <v>0</v>
      </c>
      <c r="R96" s="12">
        <v>0</v>
      </c>
      <c r="S96" s="12">
        <v>0</v>
      </c>
      <c r="T96" s="12">
        <v>0</v>
      </c>
      <c r="U96" s="12">
        <v>0</v>
      </c>
      <c r="V96" s="12">
        <v>0</v>
      </c>
      <c r="W96" s="12">
        <v>18938.5</v>
      </c>
      <c r="X96" s="12">
        <v>18938.5</v>
      </c>
      <c r="Y96" s="12">
        <v>0</v>
      </c>
      <c r="Z96" s="12">
        <v>12507</v>
      </c>
      <c r="AA96" s="12">
        <v>8536.1</v>
      </c>
      <c r="AB96" s="12">
        <v>2008.6</v>
      </c>
      <c r="AC96" s="12">
        <v>1962.3</v>
      </c>
      <c r="AD96" s="12">
        <v>6431.5</v>
      </c>
      <c r="AE96" s="12">
        <v>0</v>
      </c>
      <c r="AF96" s="12">
        <v>0</v>
      </c>
      <c r="AG96" s="12">
        <v>0</v>
      </c>
      <c r="AH96" s="12">
        <v>0</v>
      </c>
      <c r="AI96" s="12">
        <v>0</v>
      </c>
      <c r="AJ96" s="12">
        <v>0</v>
      </c>
      <c r="AK96" s="12">
        <v>0</v>
      </c>
      <c r="AL96" s="12">
        <v>0</v>
      </c>
      <c r="AM96" s="12">
        <v>0</v>
      </c>
      <c r="AN96" s="12">
        <v>0</v>
      </c>
      <c r="AO96" s="12">
        <v>0</v>
      </c>
      <c r="AP96" s="12">
        <v>0</v>
      </c>
      <c r="AQ96" s="12">
        <f t="shared" si="21"/>
        <v>889.40000000000146</v>
      </c>
      <c r="AR96" s="12">
        <f t="shared" si="22"/>
        <v>889.40000000000146</v>
      </c>
      <c r="AS96" s="12">
        <f t="shared" si="23"/>
        <v>0</v>
      </c>
      <c r="AT96" s="12">
        <f t="shared" si="24"/>
        <v>392.60000000000036</v>
      </c>
      <c r="AU96" s="12">
        <f t="shared" si="25"/>
        <v>161.5</v>
      </c>
      <c r="AV96" s="12">
        <f t="shared" si="26"/>
        <v>231.09999999999991</v>
      </c>
      <c r="AW96" s="12">
        <f t="shared" si="27"/>
        <v>0</v>
      </c>
      <c r="AX96" s="12">
        <f t="shared" si="28"/>
        <v>496.80000000000018</v>
      </c>
      <c r="AY96" s="12">
        <f t="shared" si="29"/>
        <v>0</v>
      </c>
      <c r="AZ96" s="12">
        <f t="shared" si="30"/>
        <v>0</v>
      </c>
      <c r="BA96" s="12">
        <f t="shared" si="31"/>
        <v>0</v>
      </c>
      <c r="BB96" s="12">
        <f t="shared" si="32"/>
        <v>0</v>
      </c>
      <c r="BC96" s="12">
        <f t="shared" si="33"/>
        <v>0</v>
      </c>
      <c r="BD96" s="12">
        <f t="shared" si="34"/>
        <v>0</v>
      </c>
      <c r="BE96" s="12">
        <f t="shared" si="35"/>
        <v>0</v>
      </c>
      <c r="BF96" s="12">
        <f t="shared" si="36"/>
        <v>0</v>
      </c>
      <c r="BG96" s="12">
        <f t="shared" si="37"/>
        <v>0</v>
      </c>
      <c r="BH96" s="12">
        <f t="shared" si="38"/>
        <v>0</v>
      </c>
      <c r="BI96" s="12">
        <f t="shared" si="39"/>
        <v>0</v>
      </c>
      <c r="BJ96" s="12">
        <f t="shared" si="40"/>
        <v>0</v>
      </c>
      <c r="BL96" s="14"/>
      <c r="BM96" s="14"/>
      <c r="BN96" s="15"/>
      <c r="BO96" s="15"/>
      <c r="BP96" s="16"/>
      <c r="BQ96" s="13"/>
      <c r="BT96" s="17"/>
      <c r="BX96" s="13"/>
      <c r="BY96" s="13"/>
      <c r="BZ96" s="13"/>
      <c r="CA96" s="13"/>
      <c r="CB96" s="13"/>
      <c r="CC96" s="13"/>
      <c r="CD96" s="13"/>
      <c r="CE96" s="13"/>
      <c r="CF96" s="13"/>
      <c r="CG96" s="13"/>
      <c r="CH96" s="13"/>
      <c r="CI96" s="13"/>
      <c r="CJ96" s="13"/>
      <c r="CK96" s="13"/>
      <c r="CL96" s="13"/>
    </row>
    <row r="97" spans="1:90" x14ac:dyDescent="0.25">
      <c r="A97" s="10">
        <v>78</v>
      </c>
      <c r="B97" s="11" t="s">
        <v>91</v>
      </c>
      <c r="C97" s="12">
        <v>524359.5</v>
      </c>
      <c r="D97" s="12">
        <v>524359.5</v>
      </c>
      <c r="E97" s="12">
        <v>0</v>
      </c>
      <c r="F97" s="12">
        <v>524359.5</v>
      </c>
      <c r="G97" s="12">
        <v>0</v>
      </c>
      <c r="H97" s="12">
        <v>524359.5</v>
      </c>
      <c r="I97" s="12">
        <v>0</v>
      </c>
      <c r="J97" s="12">
        <v>0</v>
      </c>
      <c r="K97" s="12">
        <v>0</v>
      </c>
      <c r="L97" s="12">
        <v>0</v>
      </c>
      <c r="M97" s="12">
        <v>0</v>
      </c>
      <c r="N97" s="12">
        <v>0</v>
      </c>
      <c r="O97" s="12">
        <v>0</v>
      </c>
      <c r="P97" s="12">
        <v>0</v>
      </c>
      <c r="Q97" s="12">
        <v>0</v>
      </c>
      <c r="R97" s="12">
        <v>0</v>
      </c>
      <c r="S97" s="12">
        <v>0</v>
      </c>
      <c r="T97" s="12">
        <v>0</v>
      </c>
      <c r="U97" s="12">
        <v>0</v>
      </c>
      <c r="V97" s="12">
        <v>0</v>
      </c>
      <c r="W97" s="12">
        <v>524359.5</v>
      </c>
      <c r="X97" s="12">
        <v>524359.5</v>
      </c>
      <c r="Y97" s="12">
        <v>0</v>
      </c>
      <c r="Z97" s="12">
        <v>524359.5</v>
      </c>
      <c r="AA97" s="12">
        <v>0</v>
      </c>
      <c r="AB97" s="12">
        <v>524359.5</v>
      </c>
      <c r="AC97" s="12">
        <v>0</v>
      </c>
      <c r="AD97" s="12">
        <v>0</v>
      </c>
      <c r="AE97" s="12">
        <v>0</v>
      </c>
      <c r="AF97" s="12">
        <v>0</v>
      </c>
      <c r="AG97" s="12">
        <v>0</v>
      </c>
      <c r="AH97" s="12">
        <v>0</v>
      </c>
      <c r="AI97" s="12">
        <v>0</v>
      </c>
      <c r="AJ97" s="12">
        <v>0</v>
      </c>
      <c r="AK97" s="12">
        <v>0</v>
      </c>
      <c r="AL97" s="12">
        <v>0</v>
      </c>
      <c r="AM97" s="12">
        <v>0</v>
      </c>
      <c r="AN97" s="12">
        <v>0</v>
      </c>
      <c r="AO97" s="12">
        <v>0</v>
      </c>
      <c r="AP97" s="12">
        <v>0</v>
      </c>
      <c r="AQ97" s="12">
        <f t="shared" si="21"/>
        <v>0</v>
      </c>
      <c r="AR97" s="12">
        <f t="shared" si="22"/>
        <v>0</v>
      </c>
      <c r="AS97" s="12">
        <f t="shared" si="23"/>
        <v>0</v>
      </c>
      <c r="AT97" s="12">
        <f t="shared" si="24"/>
        <v>0</v>
      </c>
      <c r="AU97" s="12">
        <f t="shared" si="25"/>
        <v>0</v>
      </c>
      <c r="AV97" s="12">
        <f t="shared" si="26"/>
        <v>0</v>
      </c>
      <c r="AW97" s="12">
        <f t="shared" si="27"/>
        <v>0</v>
      </c>
      <c r="AX97" s="12">
        <f t="shared" si="28"/>
        <v>0</v>
      </c>
      <c r="AY97" s="12">
        <f t="shared" si="29"/>
        <v>0</v>
      </c>
      <c r="AZ97" s="12">
        <f t="shared" si="30"/>
        <v>0</v>
      </c>
      <c r="BA97" s="12">
        <f t="shared" si="31"/>
        <v>0</v>
      </c>
      <c r="BB97" s="12">
        <f t="shared" si="32"/>
        <v>0</v>
      </c>
      <c r="BC97" s="12">
        <f t="shared" si="33"/>
        <v>0</v>
      </c>
      <c r="BD97" s="12">
        <f t="shared" si="34"/>
        <v>0</v>
      </c>
      <c r="BE97" s="12">
        <f t="shared" si="35"/>
        <v>0</v>
      </c>
      <c r="BF97" s="12">
        <f t="shared" si="36"/>
        <v>0</v>
      </c>
      <c r="BG97" s="12">
        <f t="shared" si="37"/>
        <v>0</v>
      </c>
      <c r="BH97" s="12">
        <f t="shared" si="38"/>
        <v>0</v>
      </c>
      <c r="BI97" s="12">
        <f t="shared" si="39"/>
        <v>0</v>
      </c>
      <c r="BJ97" s="12">
        <f t="shared" si="40"/>
        <v>0</v>
      </c>
      <c r="BL97" s="14"/>
      <c r="BM97" s="14"/>
      <c r="BN97" s="15"/>
      <c r="BO97" s="15"/>
      <c r="BP97" s="16"/>
      <c r="BQ97" s="13"/>
      <c r="BT97" s="17"/>
      <c r="BX97" s="13"/>
      <c r="BY97" s="13"/>
      <c r="BZ97" s="13"/>
      <c r="CA97" s="13"/>
      <c r="CB97" s="13"/>
      <c r="CC97" s="13"/>
      <c r="CD97" s="13"/>
      <c r="CE97" s="13"/>
      <c r="CF97" s="13"/>
      <c r="CG97" s="13"/>
      <c r="CH97" s="13"/>
      <c r="CI97" s="13"/>
      <c r="CJ97" s="13"/>
      <c r="CK97" s="13"/>
      <c r="CL97" s="13"/>
    </row>
    <row r="98" spans="1:90" x14ac:dyDescent="0.25">
      <c r="A98" s="10">
        <v>79</v>
      </c>
      <c r="B98" s="11" t="s">
        <v>92</v>
      </c>
      <c r="C98" s="12">
        <v>9124.6</v>
      </c>
      <c r="D98" s="12">
        <v>9124.6</v>
      </c>
      <c r="E98" s="12">
        <v>0</v>
      </c>
      <c r="F98" s="12">
        <v>6923.1</v>
      </c>
      <c r="G98" s="12">
        <v>4788.6000000000004</v>
      </c>
      <c r="H98" s="12">
        <v>1096</v>
      </c>
      <c r="I98" s="12">
        <v>1038.5</v>
      </c>
      <c r="J98" s="12">
        <v>2201.5</v>
      </c>
      <c r="K98" s="12">
        <v>0</v>
      </c>
      <c r="L98" s="12">
        <v>0</v>
      </c>
      <c r="M98" s="12">
        <v>0</v>
      </c>
      <c r="N98" s="12">
        <v>0</v>
      </c>
      <c r="O98" s="12">
        <v>0</v>
      </c>
      <c r="P98" s="12">
        <v>0</v>
      </c>
      <c r="Q98" s="12">
        <v>0</v>
      </c>
      <c r="R98" s="12">
        <v>0</v>
      </c>
      <c r="S98" s="12">
        <v>0</v>
      </c>
      <c r="T98" s="12">
        <v>0</v>
      </c>
      <c r="U98" s="12">
        <v>0</v>
      </c>
      <c r="V98" s="12">
        <v>0</v>
      </c>
      <c r="W98" s="12">
        <v>9393.5</v>
      </c>
      <c r="X98" s="12">
        <v>9393.5</v>
      </c>
      <c r="Y98" s="12">
        <v>0</v>
      </c>
      <c r="Z98" s="12">
        <v>7224.5</v>
      </c>
      <c r="AA98" s="12">
        <v>4982.8999999999996</v>
      </c>
      <c r="AB98" s="12">
        <v>1203.0999999999999</v>
      </c>
      <c r="AC98" s="12">
        <v>1038.5</v>
      </c>
      <c r="AD98" s="12">
        <v>2169</v>
      </c>
      <c r="AE98" s="12">
        <v>0</v>
      </c>
      <c r="AF98" s="12">
        <v>0</v>
      </c>
      <c r="AG98" s="12">
        <v>0</v>
      </c>
      <c r="AH98" s="12">
        <v>0</v>
      </c>
      <c r="AI98" s="12">
        <v>0</v>
      </c>
      <c r="AJ98" s="12">
        <v>0</v>
      </c>
      <c r="AK98" s="12">
        <v>0</v>
      </c>
      <c r="AL98" s="12">
        <v>0</v>
      </c>
      <c r="AM98" s="12">
        <v>0</v>
      </c>
      <c r="AN98" s="12">
        <v>0</v>
      </c>
      <c r="AO98" s="12">
        <v>0</v>
      </c>
      <c r="AP98" s="12">
        <v>0</v>
      </c>
      <c r="AQ98" s="12">
        <f t="shared" si="21"/>
        <v>268.89999999999964</v>
      </c>
      <c r="AR98" s="12">
        <f t="shared" si="22"/>
        <v>268.89999999999964</v>
      </c>
      <c r="AS98" s="12">
        <f t="shared" si="23"/>
        <v>0</v>
      </c>
      <c r="AT98" s="12">
        <f t="shared" si="24"/>
        <v>301.39999999999964</v>
      </c>
      <c r="AU98" s="12">
        <f t="shared" si="25"/>
        <v>194.29999999999927</v>
      </c>
      <c r="AV98" s="12">
        <f t="shared" si="26"/>
        <v>107.09999999999991</v>
      </c>
      <c r="AW98" s="12">
        <f t="shared" si="27"/>
        <v>0</v>
      </c>
      <c r="AX98" s="12">
        <f t="shared" si="28"/>
        <v>-32.5</v>
      </c>
      <c r="AY98" s="12">
        <f t="shared" si="29"/>
        <v>0</v>
      </c>
      <c r="AZ98" s="12">
        <f t="shared" si="30"/>
        <v>0</v>
      </c>
      <c r="BA98" s="12">
        <f t="shared" si="31"/>
        <v>0</v>
      </c>
      <c r="BB98" s="12">
        <f t="shared" si="32"/>
        <v>0</v>
      </c>
      <c r="BC98" s="12">
        <f t="shared" si="33"/>
        <v>0</v>
      </c>
      <c r="BD98" s="12">
        <f t="shared" si="34"/>
        <v>0</v>
      </c>
      <c r="BE98" s="12">
        <f t="shared" si="35"/>
        <v>0</v>
      </c>
      <c r="BF98" s="12">
        <f t="shared" si="36"/>
        <v>0</v>
      </c>
      <c r="BG98" s="12">
        <f t="shared" si="37"/>
        <v>0</v>
      </c>
      <c r="BH98" s="12">
        <f t="shared" si="38"/>
        <v>0</v>
      </c>
      <c r="BI98" s="12">
        <f t="shared" si="39"/>
        <v>0</v>
      </c>
      <c r="BJ98" s="12">
        <f t="shared" si="40"/>
        <v>0</v>
      </c>
      <c r="BL98" s="14"/>
      <c r="BM98" s="14"/>
      <c r="BN98" s="15"/>
      <c r="BO98" s="15"/>
      <c r="BP98" s="16"/>
      <c r="BQ98" s="13"/>
      <c r="BT98" s="17"/>
      <c r="BX98" s="13"/>
      <c r="BY98" s="13"/>
      <c r="BZ98" s="13"/>
      <c r="CA98" s="13"/>
      <c r="CB98" s="13"/>
      <c r="CC98" s="13"/>
      <c r="CD98" s="13"/>
      <c r="CE98" s="13"/>
      <c r="CF98" s="13"/>
      <c r="CG98" s="13"/>
      <c r="CH98" s="13"/>
      <c r="CI98" s="13"/>
      <c r="CJ98" s="13"/>
      <c r="CK98" s="13"/>
      <c r="CL98" s="13"/>
    </row>
    <row r="99" spans="1:90" x14ac:dyDescent="0.25">
      <c r="A99" s="10">
        <v>80</v>
      </c>
      <c r="B99" s="11" t="s">
        <v>93</v>
      </c>
      <c r="C99" s="12">
        <v>0</v>
      </c>
      <c r="D99" s="12">
        <v>0</v>
      </c>
      <c r="E99" s="12">
        <v>0</v>
      </c>
      <c r="F99" s="12">
        <v>0</v>
      </c>
      <c r="G99" s="12">
        <v>0</v>
      </c>
      <c r="H99" s="12">
        <v>0</v>
      </c>
      <c r="I99" s="12">
        <v>0</v>
      </c>
      <c r="J99" s="12">
        <v>0</v>
      </c>
      <c r="K99" s="12">
        <v>0</v>
      </c>
      <c r="L99" s="12">
        <v>0</v>
      </c>
      <c r="M99" s="12">
        <v>0</v>
      </c>
      <c r="N99" s="12">
        <v>0</v>
      </c>
      <c r="O99" s="12">
        <v>0</v>
      </c>
      <c r="P99" s="12">
        <v>0</v>
      </c>
      <c r="Q99" s="12">
        <v>0</v>
      </c>
      <c r="R99" s="12">
        <v>0</v>
      </c>
      <c r="S99" s="12">
        <v>0</v>
      </c>
      <c r="T99" s="12">
        <v>0</v>
      </c>
      <c r="U99" s="12">
        <v>0</v>
      </c>
      <c r="V99" s="12">
        <v>0</v>
      </c>
      <c r="W99" s="12">
        <v>0</v>
      </c>
      <c r="X99" s="12">
        <v>0</v>
      </c>
      <c r="Y99" s="12">
        <v>0</v>
      </c>
      <c r="Z99" s="12">
        <v>0</v>
      </c>
      <c r="AA99" s="12">
        <v>0</v>
      </c>
      <c r="AB99" s="12">
        <v>0</v>
      </c>
      <c r="AC99" s="12">
        <v>0</v>
      </c>
      <c r="AD99" s="12">
        <v>0</v>
      </c>
      <c r="AE99" s="12">
        <v>0</v>
      </c>
      <c r="AF99" s="12">
        <v>0</v>
      </c>
      <c r="AG99" s="12">
        <v>0</v>
      </c>
      <c r="AH99" s="12">
        <v>0</v>
      </c>
      <c r="AI99" s="12">
        <v>0</v>
      </c>
      <c r="AJ99" s="12">
        <v>0</v>
      </c>
      <c r="AK99" s="12">
        <v>0</v>
      </c>
      <c r="AL99" s="12">
        <v>0</v>
      </c>
      <c r="AM99" s="12">
        <v>0</v>
      </c>
      <c r="AN99" s="12">
        <v>0</v>
      </c>
      <c r="AO99" s="12">
        <v>0</v>
      </c>
      <c r="AP99" s="12">
        <v>0</v>
      </c>
      <c r="AQ99" s="12">
        <f t="shared" si="21"/>
        <v>0</v>
      </c>
      <c r="AR99" s="12">
        <f t="shared" si="22"/>
        <v>0</v>
      </c>
      <c r="AS99" s="12">
        <f t="shared" si="23"/>
        <v>0</v>
      </c>
      <c r="AT99" s="12">
        <f t="shared" si="24"/>
        <v>0</v>
      </c>
      <c r="AU99" s="12">
        <f t="shared" si="25"/>
        <v>0</v>
      </c>
      <c r="AV99" s="12">
        <f t="shared" si="26"/>
        <v>0</v>
      </c>
      <c r="AW99" s="12">
        <f t="shared" si="27"/>
        <v>0</v>
      </c>
      <c r="AX99" s="12">
        <f t="shared" si="28"/>
        <v>0</v>
      </c>
      <c r="AY99" s="12">
        <f t="shared" si="29"/>
        <v>0</v>
      </c>
      <c r="AZ99" s="12">
        <f t="shared" si="30"/>
        <v>0</v>
      </c>
      <c r="BA99" s="12">
        <f t="shared" si="31"/>
        <v>0</v>
      </c>
      <c r="BB99" s="12">
        <f t="shared" si="32"/>
        <v>0</v>
      </c>
      <c r="BC99" s="12">
        <f t="shared" si="33"/>
        <v>0</v>
      </c>
      <c r="BD99" s="12">
        <f t="shared" si="34"/>
        <v>0</v>
      </c>
      <c r="BE99" s="12">
        <f t="shared" si="35"/>
        <v>0</v>
      </c>
      <c r="BF99" s="12">
        <f t="shared" si="36"/>
        <v>0</v>
      </c>
      <c r="BG99" s="12">
        <f t="shared" si="37"/>
        <v>0</v>
      </c>
      <c r="BH99" s="12">
        <f t="shared" si="38"/>
        <v>0</v>
      </c>
      <c r="BI99" s="12">
        <f t="shared" si="39"/>
        <v>0</v>
      </c>
      <c r="BJ99" s="12">
        <f t="shared" si="40"/>
        <v>0</v>
      </c>
      <c r="BL99" s="14"/>
      <c r="BM99" s="14"/>
      <c r="BN99" s="15"/>
      <c r="BO99" s="15"/>
      <c r="BP99" s="16"/>
      <c r="BQ99" s="13"/>
      <c r="BT99" s="17"/>
      <c r="BX99" s="13"/>
      <c r="BY99" s="13"/>
      <c r="BZ99" s="13"/>
      <c r="CA99" s="13"/>
      <c r="CB99" s="13"/>
      <c r="CC99" s="13"/>
      <c r="CD99" s="13"/>
      <c r="CE99" s="13"/>
      <c r="CF99" s="13"/>
      <c r="CG99" s="13"/>
      <c r="CH99" s="13"/>
      <c r="CI99" s="13"/>
      <c r="CJ99" s="13"/>
      <c r="CK99" s="13"/>
      <c r="CL99" s="13"/>
    </row>
    <row r="100" spans="1:90" x14ac:dyDescent="0.25">
      <c r="A100" s="10">
        <v>81</v>
      </c>
      <c r="B100" s="11" t="s">
        <v>94</v>
      </c>
      <c r="C100" s="12">
        <v>6120.5</v>
      </c>
      <c r="D100" s="12">
        <v>6120.5</v>
      </c>
      <c r="E100" s="12">
        <v>0</v>
      </c>
      <c r="F100" s="12">
        <v>6120.5</v>
      </c>
      <c r="G100" s="12">
        <v>74.400000000000006</v>
      </c>
      <c r="H100" s="12">
        <v>6046.1</v>
      </c>
      <c r="I100" s="12">
        <v>0</v>
      </c>
      <c r="J100" s="12">
        <v>0</v>
      </c>
      <c r="K100" s="12">
        <v>0</v>
      </c>
      <c r="L100" s="12">
        <v>0</v>
      </c>
      <c r="M100" s="12">
        <v>0</v>
      </c>
      <c r="N100" s="12">
        <v>0</v>
      </c>
      <c r="O100" s="12">
        <v>0</v>
      </c>
      <c r="P100" s="12">
        <v>0</v>
      </c>
      <c r="Q100" s="12">
        <v>0</v>
      </c>
      <c r="R100" s="12">
        <v>0</v>
      </c>
      <c r="S100" s="12">
        <v>0</v>
      </c>
      <c r="T100" s="12">
        <v>0</v>
      </c>
      <c r="U100" s="12">
        <v>0</v>
      </c>
      <c r="V100" s="12">
        <v>0</v>
      </c>
      <c r="W100" s="12">
        <v>6198.9</v>
      </c>
      <c r="X100" s="12">
        <v>6198.9</v>
      </c>
      <c r="Y100" s="12">
        <v>0</v>
      </c>
      <c r="Z100" s="12">
        <v>6198.9</v>
      </c>
      <c r="AA100" s="12">
        <v>74.400000000000006</v>
      </c>
      <c r="AB100" s="12">
        <v>6124.5</v>
      </c>
      <c r="AC100" s="12">
        <v>0</v>
      </c>
      <c r="AD100" s="12">
        <v>0</v>
      </c>
      <c r="AE100" s="12">
        <v>0</v>
      </c>
      <c r="AF100" s="12">
        <v>0</v>
      </c>
      <c r="AG100" s="12">
        <v>0</v>
      </c>
      <c r="AH100" s="12">
        <v>0</v>
      </c>
      <c r="AI100" s="12">
        <v>0</v>
      </c>
      <c r="AJ100" s="12">
        <v>0</v>
      </c>
      <c r="AK100" s="12">
        <v>0</v>
      </c>
      <c r="AL100" s="12">
        <v>0</v>
      </c>
      <c r="AM100" s="12">
        <v>0</v>
      </c>
      <c r="AN100" s="12">
        <v>0</v>
      </c>
      <c r="AO100" s="12">
        <v>0</v>
      </c>
      <c r="AP100" s="12">
        <v>0</v>
      </c>
      <c r="AQ100" s="12">
        <f t="shared" si="21"/>
        <v>78.399999999999636</v>
      </c>
      <c r="AR100" s="12">
        <f t="shared" si="22"/>
        <v>78.399999999999636</v>
      </c>
      <c r="AS100" s="12">
        <f t="shared" si="23"/>
        <v>0</v>
      </c>
      <c r="AT100" s="12">
        <f t="shared" si="24"/>
        <v>78.399999999999636</v>
      </c>
      <c r="AU100" s="12">
        <f t="shared" si="25"/>
        <v>0</v>
      </c>
      <c r="AV100" s="12">
        <f t="shared" si="26"/>
        <v>78.399999999999636</v>
      </c>
      <c r="AW100" s="12">
        <f t="shared" si="27"/>
        <v>0</v>
      </c>
      <c r="AX100" s="12">
        <f t="shared" si="28"/>
        <v>0</v>
      </c>
      <c r="AY100" s="12">
        <f t="shared" si="29"/>
        <v>0</v>
      </c>
      <c r="AZ100" s="12">
        <f t="shared" si="30"/>
        <v>0</v>
      </c>
      <c r="BA100" s="12">
        <f t="shared" si="31"/>
        <v>0</v>
      </c>
      <c r="BB100" s="12">
        <f t="shared" si="32"/>
        <v>0</v>
      </c>
      <c r="BC100" s="12">
        <f t="shared" si="33"/>
        <v>0</v>
      </c>
      <c r="BD100" s="12">
        <f t="shared" si="34"/>
        <v>0</v>
      </c>
      <c r="BE100" s="12">
        <f t="shared" si="35"/>
        <v>0</v>
      </c>
      <c r="BF100" s="12">
        <f t="shared" si="36"/>
        <v>0</v>
      </c>
      <c r="BG100" s="12">
        <f t="shared" si="37"/>
        <v>0</v>
      </c>
      <c r="BH100" s="12">
        <f t="shared" si="38"/>
        <v>0</v>
      </c>
      <c r="BI100" s="12">
        <f t="shared" si="39"/>
        <v>0</v>
      </c>
      <c r="BJ100" s="12">
        <f t="shared" si="40"/>
        <v>0</v>
      </c>
      <c r="BL100" s="14"/>
      <c r="BM100" s="14"/>
      <c r="BN100" s="15"/>
      <c r="BO100" s="15"/>
      <c r="BP100" s="16"/>
      <c r="BQ100" s="13"/>
      <c r="BT100" s="17"/>
      <c r="BX100" s="13"/>
      <c r="BY100" s="13"/>
      <c r="BZ100" s="13"/>
      <c r="CA100" s="13"/>
      <c r="CB100" s="13"/>
      <c r="CC100" s="13"/>
      <c r="CD100" s="13"/>
      <c r="CE100" s="13"/>
      <c r="CF100" s="13"/>
      <c r="CG100" s="13"/>
      <c r="CH100" s="13"/>
      <c r="CI100" s="13"/>
      <c r="CJ100" s="13"/>
      <c r="CK100" s="13"/>
      <c r="CL100" s="13"/>
    </row>
    <row r="101" spans="1:90" x14ac:dyDescent="0.25">
      <c r="A101" s="10">
        <v>82</v>
      </c>
      <c r="B101" s="11" t="s">
        <v>95</v>
      </c>
      <c r="C101" s="12">
        <v>176972</v>
      </c>
      <c r="D101" s="12">
        <v>176972</v>
      </c>
      <c r="E101" s="12">
        <v>0</v>
      </c>
      <c r="F101" s="12">
        <v>176972</v>
      </c>
      <c r="G101" s="12">
        <v>0</v>
      </c>
      <c r="H101" s="12">
        <v>176972</v>
      </c>
      <c r="I101" s="12">
        <v>0</v>
      </c>
      <c r="J101" s="12">
        <v>0</v>
      </c>
      <c r="K101" s="12">
        <v>0</v>
      </c>
      <c r="L101" s="12">
        <v>0</v>
      </c>
      <c r="M101" s="12">
        <v>0</v>
      </c>
      <c r="N101" s="12">
        <v>0</v>
      </c>
      <c r="O101" s="12">
        <v>0</v>
      </c>
      <c r="P101" s="12">
        <v>0</v>
      </c>
      <c r="Q101" s="12">
        <v>0</v>
      </c>
      <c r="R101" s="12">
        <v>0</v>
      </c>
      <c r="S101" s="12">
        <v>0</v>
      </c>
      <c r="T101" s="12">
        <v>0</v>
      </c>
      <c r="U101" s="12">
        <v>0</v>
      </c>
      <c r="V101" s="12">
        <v>0</v>
      </c>
      <c r="W101" s="12">
        <v>182460.9</v>
      </c>
      <c r="X101" s="12">
        <v>182460.9</v>
      </c>
      <c r="Y101" s="12">
        <v>0</v>
      </c>
      <c r="Z101" s="12">
        <v>182460.9</v>
      </c>
      <c r="AA101" s="12">
        <v>0</v>
      </c>
      <c r="AB101" s="12">
        <v>182460.9</v>
      </c>
      <c r="AC101" s="12">
        <v>0</v>
      </c>
      <c r="AD101" s="12">
        <v>0</v>
      </c>
      <c r="AE101" s="12">
        <v>0</v>
      </c>
      <c r="AF101" s="12">
        <v>0</v>
      </c>
      <c r="AG101" s="12">
        <v>0</v>
      </c>
      <c r="AH101" s="12">
        <v>0</v>
      </c>
      <c r="AI101" s="12">
        <v>0</v>
      </c>
      <c r="AJ101" s="12">
        <v>0</v>
      </c>
      <c r="AK101" s="12">
        <v>0</v>
      </c>
      <c r="AL101" s="12">
        <v>0</v>
      </c>
      <c r="AM101" s="12">
        <v>0</v>
      </c>
      <c r="AN101" s="12">
        <v>0</v>
      </c>
      <c r="AO101" s="12">
        <v>0</v>
      </c>
      <c r="AP101" s="12">
        <v>0</v>
      </c>
      <c r="AQ101" s="12">
        <f t="shared" si="21"/>
        <v>5488.8999999999942</v>
      </c>
      <c r="AR101" s="12">
        <f t="shared" si="22"/>
        <v>5488.8999999999942</v>
      </c>
      <c r="AS101" s="12">
        <f t="shared" si="23"/>
        <v>0</v>
      </c>
      <c r="AT101" s="12">
        <f t="shared" si="24"/>
        <v>5488.8999999999942</v>
      </c>
      <c r="AU101" s="12">
        <f t="shared" si="25"/>
        <v>0</v>
      </c>
      <c r="AV101" s="12">
        <f t="shared" si="26"/>
        <v>5488.8999999999942</v>
      </c>
      <c r="AW101" s="12">
        <f t="shared" si="27"/>
        <v>0</v>
      </c>
      <c r="AX101" s="12">
        <f t="shared" si="28"/>
        <v>0</v>
      </c>
      <c r="AY101" s="12">
        <f t="shared" si="29"/>
        <v>0</v>
      </c>
      <c r="AZ101" s="12">
        <f t="shared" si="30"/>
        <v>0</v>
      </c>
      <c r="BA101" s="12">
        <f t="shared" si="31"/>
        <v>0</v>
      </c>
      <c r="BB101" s="12">
        <f t="shared" si="32"/>
        <v>0</v>
      </c>
      <c r="BC101" s="12">
        <f t="shared" si="33"/>
        <v>0</v>
      </c>
      <c r="BD101" s="12">
        <f t="shared" si="34"/>
        <v>0</v>
      </c>
      <c r="BE101" s="12">
        <f t="shared" si="35"/>
        <v>0</v>
      </c>
      <c r="BF101" s="12">
        <f t="shared" si="36"/>
        <v>0</v>
      </c>
      <c r="BG101" s="12">
        <f t="shared" si="37"/>
        <v>0</v>
      </c>
      <c r="BH101" s="12">
        <f t="shared" si="38"/>
        <v>0</v>
      </c>
      <c r="BI101" s="12">
        <f t="shared" si="39"/>
        <v>0</v>
      </c>
      <c r="BJ101" s="12">
        <f t="shared" si="40"/>
        <v>0</v>
      </c>
      <c r="BL101" s="14"/>
      <c r="BM101" s="14"/>
      <c r="BN101" s="15"/>
      <c r="BO101" s="15"/>
      <c r="BP101" s="16"/>
      <c r="BQ101" s="13"/>
      <c r="BT101" s="17"/>
      <c r="BX101" s="13"/>
      <c r="BY101" s="13"/>
      <c r="BZ101" s="13"/>
      <c r="CA101" s="13"/>
      <c r="CB101" s="13"/>
      <c r="CC101" s="13"/>
      <c r="CD101" s="13"/>
      <c r="CE101" s="13"/>
      <c r="CF101" s="13"/>
      <c r="CG101" s="13"/>
      <c r="CH101" s="13"/>
      <c r="CI101" s="13"/>
      <c r="CJ101" s="13"/>
      <c r="CK101" s="13"/>
      <c r="CL101" s="13"/>
    </row>
    <row r="102" spans="1:90" x14ac:dyDescent="0.25">
      <c r="A102" s="10">
        <v>83</v>
      </c>
      <c r="B102" s="11" t="s">
        <v>96</v>
      </c>
      <c r="C102" s="12">
        <v>13856.8</v>
      </c>
      <c r="D102" s="12">
        <v>13856.8</v>
      </c>
      <c r="E102" s="12">
        <v>0</v>
      </c>
      <c r="F102" s="12">
        <v>13856.8</v>
      </c>
      <c r="G102" s="12">
        <v>0</v>
      </c>
      <c r="H102" s="12">
        <v>13856.8</v>
      </c>
      <c r="I102" s="12">
        <v>0</v>
      </c>
      <c r="J102" s="12">
        <v>0</v>
      </c>
      <c r="K102" s="12">
        <v>0</v>
      </c>
      <c r="L102" s="12">
        <v>0</v>
      </c>
      <c r="M102" s="12">
        <v>0</v>
      </c>
      <c r="N102" s="12">
        <v>0</v>
      </c>
      <c r="O102" s="12">
        <v>0</v>
      </c>
      <c r="P102" s="12">
        <v>0</v>
      </c>
      <c r="Q102" s="12">
        <v>0</v>
      </c>
      <c r="R102" s="12">
        <v>0</v>
      </c>
      <c r="S102" s="12">
        <v>0</v>
      </c>
      <c r="T102" s="12">
        <v>0</v>
      </c>
      <c r="U102" s="12">
        <v>0</v>
      </c>
      <c r="V102" s="12">
        <v>0</v>
      </c>
      <c r="W102" s="12">
        <v>15856.5</v>
      </c>
      <c r="X102" s="12">
        <v>15856.5</v>
      </c>
      <c r="Y102" s="12">
        <v>0</v>
      </c>
      <c r="Z102" s="12">
        <v>15856.5</v>
      </c>
      <c r="AA102" s="12">
        <v>0</v>
      </c>
      <c r="AB102" s="12">
        <v>15856.5</v>
      </c>
      <c r="AC102" s="12">
        <v>0</v>
      </c>
      <c r="AD102" s="12">
        <v>0</v>
      </c>
      <c r="AE102" s="12">
        <v>0</v>
      </c>
      <c r="AF102" s="12">
        <v>0</v>
      </c>
      <c r="AG102" s="12">
        <v>0</v>
      </c>
      <c r="AH102" s="12">
        <v>0</v>
      </c>
      <c r="AI102" s="12">
        <v>0</v>
      </c>
      <c r="AJ102" s="12">
        <v>0</v>
      </c>
      <c r="AK102" s="12">
        <v>0</v>
      </c>
      <c r="AL102" s="12">
        <v>0</v>
      </c>
      <c r="AM102" s="12">
        <v>0</v>
      </c>
      <c r="AN102" s="12">
        <v>0</v>
      </c>
      <c r="AO102" s="12">
        <v>0</v>
      </c>
      <c r="AP102" s="12">
        <v>0</v>
      </c>
      <c r="AQ102" s="12">
        <f t="shared" si="21"/>
        <v>1999.7000000000007</v>
      </c>
      <c r="AR102" s="12">
        <f t="shared" si="22"/>
        <v>1999.7000000000007</v>
      </c>
      <c r="AS102" s="12">
        <f t="shared" si="23"/>
        <v>0</v>
      </c>
      <c r="AT102" s="12">
        <f t="shared" si="24"/>
        <v>1999.7000000000007</v>
      </c>
      <c r="AU102" s="12">
        <f t="shared" si="25"/>
        <v>0</v>
      </c>
      <c r="AV102" s="12">
        <f t="shared" si="26"/>
        <v>1999.7000000000007</v>
      </c>
      <c r="AW102" s="12">
        <f t="shared" si="27"/>
        <v>0</v>
      </c>
      <c r="AX102" s="12">
        <f t="shared" si="28"/>
        <v>0</v>
      </c>
      <c r="AY102" s="12">
        <f t="shared" si="29"/>
        <v>0</v>
      </c>
      <c r="AZ102" s="12">
        <f t="shared" si="30"/>
        <v>0</v>
      </c>
      <c r="BA102" s="12">
        <f t="shared" si="31"/>
        <v>0</v>
      </c>
      <c r="BB102" s="12">
        <f t="shared" si="32"/>
        <v>0</v>
      </c>
      <c r="BC102" s="12">
        <f t="shared" si="33"/>
        <v>0</v>
      </c>
      <c r="BD102" s="12">
        <f t="shared" si="34"/>
        <v>0</v>
      </c>
      <c r="BE102" s="12">
        <f t="shared" si="35"/>
        <v>0</v>
      </c>
      <c r="BF102" s="12">
        <f t="shared" si="36"/>
        <v>0</v>
      </c>
      <c r="BG102" s="12">
        <f t="shared" si="37"/>
        <v>0</v>
      </c>
      <c r="BH102" s="12">
        <f t="shared" si="38"/>
        <v>0</v>
      </c>
      <c r="BI102" s="12">
        <f t="shared" si="39"/>
        <v>0</v>
      </c>
      <c r="BJ102" s="12">
        <f t="shared" si="40"/>
        <v>0</v>
      </c>
      <c r="BL102" s="14"/>
      <c r="BM102" s="14"/>
      <c r="BN102" s="15"/>
      <c r="BO102" s="15"/>
      <c r="BP102" s="16"/>
      <c r="BQ102" s="13"/>
      <c r="BT102" s="17"/>
      <c r="BX102" s="13"/>
      <c r="BY102" s="13"/>
      <c r="BZ102" s="13"/>
      <c r="CA102" s="13"/>
      <c r="CB102" s="13"/>
      <c r="CC102" s="13"/>
      <c r="CD102" s="13"/>
      <c r="CE102" s="13"/>
      <c r="CF102" s="13"/>
      <c r="CG102" s="13"/>
      <c r="CH102" s="13"/>
      <c r="CI102" s="13"/>
      <c r="CJ102" s="13"/>
      <c r="CK102" s="13"/>
      <c r="CL102" s="13"/>
    </row>
    <row r="103" spans="1:90" x14ac:dyDescent="0.25">
      <c r="A103" s="10">
        <v>84</v>
      </c>
      <c r="B103" s="11" t="s">
        <v>97</v>
      </c>
      <c r="C103" s="12">
        <v>35457.599999999999</v>
      </c>
      <c r="D103" s="12">
        <v>35457.599999999999</v>
      </c>
      <c r="E103" s="12">
        <v>0</v>
      </c>
      <c r="F103" s="12">
        <v>169.9</v>
      </c>
      <c r="G103" s="12">
        <v>0</v>
      </c>
      <c r="H103" s="12">
        <v>169.9</v>
      </c>
      <c r="I103" s="12">
        <v>0</v>
      </c>
      <c r="J103" s="12">
        <v>2639.4</v>
      </c>
      <c r="K103" s="12">
        <v>0</v>
      </c>
      <c r="L103" s="12">
        <v>32648.3</v>
      </c>
      <c r="M103" s="12">
        <v>32648.3</v>
      </c>
      <c r="N103" s="12">
        <v>0</v>
      </c>
      <c r="O103" s="12">
        <v>32648.3</v>
      </c>
      <c r="P103" s="12">
        <v>0</v>
      </c>
      <c r="Q103" s="12">
        <v>0</v>
      </c>
      <c r="R103" s="12">
        <v>0</v>
      </c>
      <c r="S103" s="12">
        <v>0</v>
      </c>
      <c r="T103" s="12">
        <v>0</v>
      </c>
      <c r="U103" s="12">
        <v>0</v>
      </c>
      <c r="V103" s="12">
        <v>0</v>
      </c>
      <c r="W103" s="12">
        <v>38418.500000000007</v>
      </c>
      <c r="X103" s="12">
        <v>38418.500000000007</v>
      </c>
      <c r="Y103" s="12">
        <v>0</v>
      </c>
      <c r="Z103" s="12">
        <v>169.9</v>
      </c>
      <c r="AA103" s="12">
        <v>0</v>
      </c>
      <c r="AB103" s="12">
        <v>169.9</v>
      </c>
      <c r="AC103" s="12">
        <v>0</v>
      </c>
      <c r="AD103" s="12">
        <v>2639.4</v>
      </c>
      <c r="AE103" s="12">
        <v>0</v>
      </c>
      <c r="AF103" s="12">
        <v>35609.200000000004</v>
      </c>
      <c r="AG103" s="12">
        <v>35609.200000000004</v>
      </c>
      <c r="AH103" s="12">
        <v>0</v>
      </c>
      <c r="AI103" s="12">
        <v>33151.300000000003</v>
      </c>
      <c r="AJ103" s="12">
        <v>0</v>
      </c>
      <c r="AK103" s="12">
        <v>0</v>
      </c>
      <c r="AL103" s="12">
        <v>0</v>
      </c>
      <c r="AM103" s="12">
        <v>0</v>
      </c>
      <c r="AN103" s="12">
        <v>0</v>
      </c>
      <c r="AO103" s="12">
        <v>0</v>
      </c>
      <c r="AP103" s="12">
        <v>0</v>
      </c>
      <c r="AQ103" s="12">
        <f t="shared" si="21"/>
        <v>2960.9000000000087</v>
      </c>
      <c r="AR103" s="12">
        <f t="shared" si="22"/>
        <v>2960.9000000000087</v>
      </c>
      <c r="AS103" s="12">
        <f t="shared" si="23"/>
        <v>0</v>
      </c>
      <c r="AT103" s="12">
        <f t="shared" si="24"/>
        <v>0</v>
      </c>
      <c r="AU103" s="12">
        <f t="shared" si="25"/>
        <v>0</v>
      </c>
      <c r="AV103" s="12">
        <f t="shared" si="26"/>
        <v>0</v>
      </c>
      <c r="AW103" s="12">
        <f t="shared" si="27"/>
        <v>0</v>
      </c>
      <c r="AX103" s="12">
        <f t="shared" si="28"/>
        <v>0</v>
      </c>
      <c r="AY103" s="12">
        <f t="shared" si="29"/>
        <v>0</v>
      </c>
      <c r="AZ103" s="12">
        <f t="shared" si="30"/>
        <v>2960.9000000000051</v>
      </c>
      <c r="BA103" s="12">
        <f t="shared" si="31"/>
        <v>2960.9000000000051</v>
      </c>
      <c r="BB103" s="12">
        <f t="shared" si="32"/>
        <v>0</v>
      </c>
      <c r="BC103" s="12">
        <f t="shared" si="33"/>
        <v>503.00000000000364</v>
      </c>
      <c r="BD103" s="12">
        <f t="shared" si="34"/>
        <v>0</v>
      </c>
      <c r="BE103" s="12">
        <f t="shared" si="35"/>
        <v>0</v>
      </c>
      <c r="BF103" s="12">
        <f t="shared" si="36"/>
        <v>0</v>
      </c>
      <c r="BG103" s="12">
        <f t="shared" si="37"/>
        <v>0</v>
      </c>
      <c r="BH103" s="12">
        <f t="shared" si="38"/>
        <v>0</v>
      </c>
      <c r="BI103" s="12">
        <f t="shared" si="39"/>
        <v>0</v>
      </c>
      <c r="BJ103" s="12">
        <f t="shared" si="40"/>
        <v>0</v>
      </c>
      <c r="BL103" s="14"/>
      <c r="BM103" s="14"/>
      <c r="BN103" s="15"/>
      <c r="BO103" s="15"/>
      <c r="BP103" s="16"/>
      <c r="BQ103" s="13"/>
      <c r="BT103" s="17"/>
      <c r="BX103" s="13"/>
      <c r="BY103" s="13"/>
      <c r="BZ103" s="13"/>
      <c r="CA103" s="13"/>
      <c r="CB103" s="13"/>
      <c r="CC103" s="13"/>
      <c r="CD103" s="13"/>
      <c r="CE103" s="13"/>
      <c r="CF103" s="13"/>
      <c r="CG103" s="13"/>
      <c r="CH103" s="13"/>
      <c r="CI103" s="13"/>
      <c r="CJ103" s="13"/>
      <c r="CK103" s="13"/>
      <c r="CL103" s="13"/>
    </row>
    <row r="104" spans="1:90" ht="45" x14ac:dyDescent="0.25">
      <c r="A104" s="10">
        <v>85</v>
      </c>
      <c r="B104" s="23" t="s">
        <v>98</v>
      </c>
      <c r="C104" s="12">
        <v>11142.1</v>
      </c>
      <c r="D104" s="12">
        <v>11142.1</v>
      </c>
      <c r="E104" s="12">
        <v>0</v>
      </c>
      <c r="F104" s="12">
        <v>0</v>
      </c>
      <c r="G104" s="12">
        <v>0</v>
      </c>
      <c r="H104" s="12">
        <v>0</v>
      </c>
      <c r="I104" s="12">
        <v>0</v>
      </c>
      <c r="J104" s="12">
        <v>11142.1</v>
      </c>
      <c r="K104" s="12">
        <v>0</v>
      </c>
      <c r="L104" s="12">
        <v>0</v>
      </c>
      <c r="M104" s="12">
        <v>0</v>
      </c>
      <c r="N104" s="12">
        <v>0</v>
      </c>
      <c r="O104" s="12">
        <v>0</v>
      </c>
      <c r="P104" s="12">
        <v>0</v>
      </c>
      <c r="Q104" s="12">
        <v>0</v>
      </c>
      <c r="R104" s="12">
        <v>0</v>
      </c>
      <c r="S104" s="12">
        <v>0</v>
      </c>
      <c r="T104" s="12">
        <v>0</v>
      </c>
      <c r="U104" s="12">
        <v>0</v>
      </c>
      <c r="V104" s="12">
        <v>0</v>
      </c>
      <c r="W104" s="12">
        <v>9664.7000000000007</v>
      </c>
      <c r="X104" s="12">
        <v>9664.7000000000007</v>
      </c>
      <c r="Y104" s="12">
        <v>0</v>
      </c>
      <c r="Z104" s="12">
        <v>0</v>
      </c>
      <c r="AA104" s="12">
        <v>0</v>
      </c>
      <c r="AB104" s="12">
        <v>0</v>
      </c>
      <c r="AC104" s="12">
        <v>0</v>
      </c>
      <c r="AD104" s="12">
        <v>9664.7000000000007</v>
      </c>
      <c r="AE104" s="12">
        <v>0</v>
      </c>
      <c r="AF104" s="12">
        <v>0</v>
      </c>
      <c r="AG104" s="12">
        <v>0</v>
      </c>
      <c r="AH104" s="12">
        <v>0</v>
      </c>
      <c r="AI104" s="12">
        <v>0</v>
      </c>
      <c r="AJ104" s="12">
        <v>0</v>
      </c>
      <c r="AK104" s="12">
        <v>0</v>
      </c>
      <c r="AL104" s="12">
        <v>0</v>
      </c>
      <c r="AM104" s="12">
        <v>0</v>
      </c>
      <c r="AN104" s="12">
        <v>0</v>
      </c>
      <c r="AO104" s="12">
        <v>0</v>
      </c>
      <c r="AP104" s="12">
        <v>0</v>
      </c>
      <c r="AQ104" s="12">
        <f t="shared" si="21"/>
        <v>-1477.3999999999996</v>
      </c>
      <c r="AR104" s="12">
        <f t="shared" si="22"/>
        <v>-1477.3999999999996</v>
      </c>
      <c r="AS104" s="12">
        <f t="shared" si="23"/>
        <v>0</v>
      </c>
      <c r="AT104" s="12">
        <f t="shared" si="24"/>
        <v>0</v>
      </c>
      <c r="AU104" s="12">
        <f t="shared" si="25"/>
        <v>0</v>
      </c>
      <c r="AV104" s="12">
        <f t="shared" si="26"/>
        <v>0</v>
      </c>
      <c r="AW104" s="12">
        <f t="shared" si="27"/>
        <v>0</v>
      </c>
      <c r="AX104" s="12">
        <f t="shared" si="28"/>
        <v>-1477.3999999999996</v>
      </c>
      <c r="AY104" s="12">
        <f t="shared" si="29"/>
        <v>0</v>
      </c>
      <c r="AZ104" s="12">
        <f t="shared" si="30"/>
        <v>0</v>
      </c>
      <c r="BA104" s="12">
        <f t="shared" si="31"/>
        <v>0</v>
      </c>
      <c r="BB104" s="12">
        <f t="shared" si="32"/>
        <v>0</v>
      </c>
      <c r="BC104" s="12">
        <f t="shared" si="33"/>
        <v>0</v>
      </c>
      <c r="BD104" s="12">
        <f t="shared" si="34"/>
        <v>0</v>
      </c>
      <c r="BE104" s="12">
        <f t="shared" si="35"/>
        <v>0</v>
      </c>
      <c r="BF104" s="12">
        <f t="shared" si="36"/>
        <v>0</v>
      </c>
      <c r="BG104" s="12">
        <f t="shared" si="37"/>
        <v>0</v>
      </c>
      <c r="BH104" s="12">
        <f t="shared" si="38"/>
        <v>0</v>
      </c>
      <c r="BI104" s="12">
        <f t="shared" si="39"/>
        <v>0</v>
      </c>
      <c r="BJ104" s="12">
        <f t="shared" si="40"/>
        <v>0</v>
      </c>
      <c r="BL104" s="14"/>
      <c r="BM104" s="14"/>
      <c r="BN104" s="15"/>
      <c r="BO104" s="15"/>
      <c r="BP104" s="16"/>
      <c r="BQ104" s="13"/>
      <c r="BT104" s="17"/>
      <c r="BX104" s="13"/>
      <c r="BY104" s="13"/>
      <c r="BZ104" s="13"/>
      <c r="CA104" s="13"/>
      <c r="CB104" s="13"/>
      <c r="CC104" s="13"/>
      <c r="CD104" s="13"/>
      <c r="CE104" s="13"/>
      <c r="CF104" s="13"/>
      <c r="CG104" s="13"/>
      <c r="CH104" s="13"/>
      <c r="CI104" s="13"/>
      <c r="CJ104" s="13"/>
      <c r="CK104" s="13"/>
      <c r="CL104" s="13"/>
    </row>
    <row r="105" spans="1:90" x14ac:dyDescent="0.25">
      <c r="A105" s="10">
        <v>86</v>
      </c>
      <c r="B105" s="11" t="s">
        <v>99</v>
      </c>
      <c r="C105" s="12">
        <v>24507.200000000001</v>
      </c>
      <c r="D105" s="12">
        <v>24507.200000000001</v>
      </c>
      <c r="E105" s="12">
        <v>0</v>
      </c>
      <c r="F105" s="12">
        <v>24507.200000000001</v>
      </c>
      <c r="G105" s="12">
        <v>0</v>
      </c>
      <c r="H105" s="12">
        <v>24507.200000000001</v>
      </c>
      <c r="I105" s="12">
        <v>0</v>
      </c>
      <c r="J105" s="12">
        <v>0</v>
      </c>
      <c r="K105" s="12">
        <v>0</v>
      </c>
      <c r="L105" s="12">
        <v>0</v>
      </c>
      <c r="M105" s="12">
        <v>0</v>
      </c>
      <c r="N105" s="12">
        <v>0</v>
      </c>
      <c r="O105" s="12">
        <v>0</v>
      </c>
      <c r="P105" s="12">
        <v>0</v>
      </c>
      <c r="Q105" s="12">
        <v>0</v>
      </c>
      <c r="R105" s="12">
        <v>0</v>
      </c>
      <c r="S105" s="12">
        <v>0</v>
      </c>
      <c r="T105" s="12">
        <v>0</v>
      </c>
      <c r="U105" s="12">
        <v>0</v>
      </c>
      <c r="V105" s="12">
        <v>0</v>
      </c>
      <c r="W105" s="12">
        <v>25845.5</v>
      </c>
      <c r="X105" s="12">
        <v>25845.5</v>
      </c>
      <c r="Y105" s="12">
        <v>0</v>
      </c>
      <c r="Z105" s="12">
        <v>25845.5</v>
      </c>
      <c r="AA105" s="12">
        <v>0</v>
      </c>
      <c r="AB105" s="12">
        <v>25845.5</v>
      </c>
      <c r="AC105" s="12">
        <v>0</v>
      </c>
      <c r="AD105" s="12">
        <v>0</v>
      </c>
      <c r="AE105" s="12">
        <v>0</v>
      </c>
      <c r="AF105" s="12">
        <v>0</v>
      </c>
      <c r="AG105" s="12">
        <v>0</v>
      </c>
      <c r="AH105" s="12">
        <v>0</v>
      </c>
      <c r="AI105" s="12">
        <v>0</v>
      </c>
      <c r="AJ105" s="12">
        <v>0</v>
      </c>
      <c r="AK105" s="12">
        <v>0</v>
      </c>
      <c r="AL105" s="12">
        <v>0</v>
      </c>
      <c r="AM105" s="12">
        <v>0</v>
      </c>
      <c r="AN105" s="12">
        <v>0</v>
      </c>
      <c r="AO105" s="12">
        <v>0</v>
      </c>
      <c r="AP105" s="12">
        <v>0</v>
      </c>
      <c r="AQ105" s="12">
        <f t="shared" si="21"/>
        <v>1338.2999999999993</v>
      </c>
      <c r="AR105" s="12">
        <f t="shared" si="22"/>
        <v>1338.2999999999993</v>
      </c>
      <c r="AS105" s="12">
        <f t="shared" si="23"/>
        <v>0</v>
      </c>
      <c r="AT105" s="12">
        <f t="shared" si="24"/>
        <v>1338.2999999999993</v>
      </c>
      <c r="AU105" s="12">
        <f t="shared" si="25"/>
        <v>0</v>
      </c>
      <c r="AV105" s="12">
        <f t="shared" si="26"/>
        <v>1338.2999999999993</v>
      </c>
      <c r="AW105" s="12">
        <f t="shared" si="27"/>
        <v>0</v>
      </c>
      <c r="AX105" s="12">
        <f t="shared" si="28"/>
        <v>0</v>
      </c>
      <c r="AY105" s="12">
        <f t="shared" si="29"/>
        <v>0</v>
      </c>
      <c r="AZ105" s="12">
        <f t="shared" si="30"/>
        <v>0</v>
      </c>
      <c r="BA105" s="12">
        <f t="shared" si="31"/>
        <v>0</v>
      </c>
      <c r="BB105" s="12">
        <f t="shared" si="32"/>
        <v>0</v>
      </c>
      <c r="BC105" s="12">
        <f t="shared" si="33"/>
        <v>0</v>
      </c>
      <c r="BD105" s="12">
        <f t="shared" si="34"/>
        <v>0</v>
      </c>
      <c r="BE105" s="12">
        <f t="shared" si="35"/>
        <v>0</v>
      </c>
      <c r="BF105" s="12">
        <f t="shared" si="36"/>
        <v>0</v>
      </c>
      <c r="BG105" s="12">
        <f t="shared" si="37"/>
        <v>0</v>
      </c>
      <c r="BH105" s="12">
        <f t="shared" si="38"/>
        <v>0</v>
      </c>
      <c r="BI105" s="12">
        <f t="shared" si="39"/>
        <v>0</v>
      </c>
      <c r="BJ105" s="12">
        <f t="shared" si="40"/>
        <v>0</v>
      </c>
      <c r="BL105" s="14"/>
      <c r="BM105" s="14"/>
      <c r="BN105" s="15"/>
      <c r="BO105" s="15"/>
      <c r="BP105" s="16"/>
      <c r="BQ105" s="13"/>
      <c r="BT105" s="17"/>
      <c r="BX105" s="13"/>
      <c r="BY105" s="13"/>
      <c r="BZ105" s="13"/>
      <c r="CA105" s="13"/>
      <c r="CB105" s="13"/>
      <c r="CC105" s="13"/>
      <c r="CD105" s="13"/>
      <c r="CE105" s="13"/>
      <c r="CF105" s="13"/>
      <c r="CG105" s="13"/>
      <c r="CH105" s="13"/>
      <c r="CI105" s="13"/>
      <c r="CJ105" s="13"/>
      <c r="CK105" s="13"/>
      <c r="CL105" s="13"/>
    </row>
    <row r="106" spans="1:90" x14ac:dyDescent="0.25">
      <c r="A106" s="10">
        <v>87</v>
      </c>
      <c r="B106" s="11" t="s">
        <v>100</v>
      </c>
      <c r="C106" s="12">
        <v>75636.800000000003</v>
      </c>
      <c r="D106" s="12">
        <v>75636.800000000003</v>
      </c>
      <c r="E106" s="12">
        <v>0</v>
      </c>
      <c r="F106" s="12">
        <v>48350.3</v>
      </c>
      <c r="G106" s="12">
        <v>29213.3</v>
      </c>
      <c r="H106" s="12">
        <v>12275.1</v>
      </c>
      <c r="I106" s="12">
        <v>6861.9</v>
      </c>
      <c r="J106" s="12">
        <v>27286.5</v>
      </c>
      <c r="K106" s="12">
        <v>0</v>
      </c>
      <c r="L106" s="12">
        <v>0</v>
      </c>
      <c r="M106" s="12">
        <v>0</v>
      </c>
      <c r="N106" s="12">
        <v>0</v>
      </c>
      <c r="O106" s="12">
        <v>0</v>
      </c>
      <c r="P106" s="12">
        <v>0</v>
      </c>
      <c r="Q106" s="12">
        <v>0</v>
      </c>
      <c r="R106" s="12">
        <v>0</v>
      </c>
      <c r="S106" s="12">
        <v>0</v>
      </c>
      <c r="T106" s="12">
        <v>0</v>
      </c>
      <c r="U106" s="12">
        <v>0</v>
      </c>
      <c r="V106" s="12">
        <v>0</v>
      </c>
      <c r="W106" s="12">
        <v>75761.600000000006</v>
      </c>
      <c r="X106" s="12">
        <v>75761.600000000006</v>
      </c>
      <c r="Y106" s="12">
        <v>0</v>
      </c>
      <c r="Z106" s="12">
        <v>48592.9</v>
      </c>
      <c r="AA106" s="12">
        <v>29454</v>
      </c>
      <c r="AB106" s="12">
        <v>12277</v>
      </c>
      <c r="AC106" s="12">
        <v>6861.9</v>
      </c>
      <c r="AD106" s="12">
        <v>27168.7</v>
      </c>
      <c r="AE106" s="12">
        <v>0</v>
      </c>
      <c r="AF106" s="12">
        <v>0</v>
      </c>
      <c r="AG106" s="12">
        <v>0</v>
      </c>
      <c r="AH106" s="12">
        <v>0</v>
      </c>
      <c r="AI106" s="12">
        <v>0</v>
      </c>
      <c r="AJ106" s="12">
        <v>0</v>
      </c>
      <c r="AK106" s="12">
        <v>0</v>
      </c>
      <c r="AL106" s="12">
        <v>0</v>
      </c>
      <c r="AM106" s="12">
        <v>0</v>
      </c>
      <c r="AN106" s="12">
        <v>0</v>
      </c>
      <c r="AO106" s="12">
        <v>0</v>
      </c>
      <c r="AP106" s="12">
        <v>0</v>
      </c>
      <c r="AQ106" s="12">
        <f t="shared" si="21"/>
        <v>124.80000000000291</v>
      </c>
      <c r="AR106" s="12">
        <f t="shared" si="22"/>
        <v>124.80000000000291</v>
      </c>
      <c r="AS106" s="12">
        <f t="shared" si="23"/>
        <v>0</v>
      </c>
      <c r="AT106" s="12">
        <f t="shared" si="24"/>
        <v>242.59999999999854</v>
      </c>
      <c r="AU106" s="12">
        <f t="shared" si="25"/>
        <v>240.70000000000073</v>
      </c>
      <c r="AV106" s="12">
        <f t="shared" si="26"/>
        <v>1.8999999999996362</v>
      </c>
      <c r="AW106" s="12">
        <f t="shared" si="27"/>
        <v>0</v>
      </c>
      <c r="AX106" s="12">
        <f t="shared" si="28"/>
        <v>-117.79999999999927</v>
      </c>
      <c r="AY106" s="12">
        <f t="shared" si="29"/>
        <v>0</v>
      </c>
      <c r="AZ106" s="12">
        <f t="shared" si="30"/>
        <v>0</v>
      </c>
      <c r="BA106" s="12">
        <f t="shared" si="31"/>
        <v>0</v>
      </c>
      <c r="BB106" s="12">
        <f t="shared" si="32"/>
        <v>0</v>
      </c>
      <c r="BC106" s="12">
        <f t="shared" si="33"/>
        <v>0</v>
      </c>
      <c r="BD106" s="12">
        <f t="shared" si="34"/>
        <v>0</v>
      </c>
      <c r="BE106" s="12">
        <f t="shared" si="35"/>
        <v>0</v>
      </c>
      <c r="BF106" s="12">
        <f t="shared" si="36"/>
        <v>0</v>
      </c>
      <c r="BG106" s="12">
        <f t="shared" si="37"/>
        <v>0</v>
      </c>
      <c r="BH106" s="12">
        <f t="shared" si="38"/>
        <v>0</v>
      </c>
      <c r="BI106" s="12">
        <f t="shared" si="39"/>
        <v>0</v>
      </c>
      <c r="BJ106" s="12">
        <f t="shared" si="40"/>
        <v>0</v>
      </c>
      <c r="BL106" s="14"/>
      <c r="BM106" s="14"/>
      <c r="BN106" s="15"/>
      <c r="BO106" s="15"/>
      <c r="BP106" s="16"/>
      <c r="BQ106" s="13"/>
      <c r="BT106" s="17"/>
      <c r="BX106" s="13"/>
      <c r="BY106" s="13"/>
      <c r="BZ106" s="13"/>
      <c r="CA106" s="13"/>
      <c r="CB106" s="13"/>
      <c r="CC106" s="13"/>
      <c r="CD106" s="13"/>
      <c r="CE106" s="13"/>
      <c r="CF106" s="13"/>
      <c r="CG106" s="13"/>
      <c r="CH106" s="13"/>
      <c r="CI106" s="13"/>
      <c r="CJ106" s="13"/>
      <c r="CK106" s="13"/>
      <c r="CL106" s="13"/>
    </row>
    <row r="107" spans="1:90" x14ac:dyDescent="0.25">
      <c r="A107" s="10">
        <v>88</v>
      </c>
      <c r="B107" s="11" t="s">
        <v>101</v>
      </c>
      <c r="C107" s="12">
        <v>38210.199999999997</v>
      </c>
      <c r="D107" s="12">
        <v>38210.199999999997</v>
      </c>
      <c r="E107" s="12">
        <v>0</v>
      </c>
      <c r="F107" s="12">
        <v>13882.8</v>
      </c>
      <c r="G107" s="12">
        <v>9122.1</v>
      </c>
      <c r="H107" s="12">
        <v>2580.5</v>
      </c>
      <c r="I107" s="12">
        <v>2180.1999999999998</v>
      </c>
      <c r="J107" s="12">
        <v>24327.4</v>
      </c>
      <c r="K107" s="12">
        <v>0</v>
      </c>
      <c r="L107" s="12">
        <v>0</v>
      </c>
      <c r="M107" s="12">
        <v>0</v>
      </c>
      <c r="N107" s="12">
        <v>0</v>
      </c>
      <c r="O107" s="12">
        <v>0</v>
      </c>
      <c r="P107" s="12">
        <v>0</v>
      </c>
      <c r="Q107" s="12">
        <v>0</v>
      </c>
      <c r="R107" s="12">
        <v>0</v>
      </c>
      <c r="S107" s="12">
        <v>0</v>
      </c>
      <c r="T107" s="12">
        <v>0</v>
      </c>
      <c r="U107" s="12">
        <v>0</v>
      </c>
      <c r="V107" s="12">
        <v>0</v>
      </c>
      <c r="W107" s="12">
        <v>38256.1</v>
      </c>
      <c r="X107" s="12">
        <v>38256.1</v>
      </c>
      <c r="Y107" s="12">
        <v>0</v>
      </c>
      <c r="Z107" s="12">
        <v>14184.8</v>
      </c>
      <c r="AA107" s="12">
        <v>9331</v>
      </c>
      <c r="AB107" s="12">
        <v>2673.6</v>
      </c>
      <c r="AC107" s="12">
        <v>2180.1999999999998</v>
      </c>
      <c r="AD107" s="12">
        <v>24071.3</v>
      </c>
      <c r="AE107" s="12">
        <v>0</v>
      </c>
      <c r="AF107" s="12">
        <v>0</v>
      </c>
      <c r="AG107" s="12">
        <v>0</v>
      </c>
      <c r="AH107" s="12">
        <v>0</v>
      </c>
      <c r="AI107" s="12">
        <v>0</v>
      </c>
      <c r="AJ107" s="12">
        <v>0</v>
      </c>
      <c r="AK107" s="12">
        <v>0</v>
      </c>
      <c r="AL107" s="12">
        <v>0</v>
      </c>
      <c r="AM107" s="12">
        <v>0</v>
      </c>
      <c r="AN107" s="12">
        <v>0</v>
      </c>
      <c r="AO107" s="12">
        <v>0</v>
      </c>
      <c r="AP107" s="12">
        <v>0</v>
      </c>
      <c r="AQ107" s="12">
        <f t="shared" si="21"/>
        <v>45.900000000001455</v>
      </c>
      <c r="AR107" s="12">
        <f t="shared" si="22"/>
        <v>45.900000000001455</v>
      </c>
      <c r="AS107" s="12">
        <f t="shared" si="23"/>
        <v>0</v>
      </c>
      <c r="AT107" s="12">
        <f t="shared" si="24"/>
        <v>302</v>
      </c>
      <c r="AU107" s="12">
        <f t="shared" si="25"/>
        <v>208.89999999999964</v>
      </c>
      <c r="AV107" s="12">
        <f t="shared" si="26"/>
        <v>93.099999999999909</v>
      </c>
      <c r="AW107" s="12">
        <f t="shared" si="27"/>
        <v>0</v>
      </c>
      <c r="AX107" s="12">
        <f t="shared" si="28"/>
        <v>-256.10000000000218</v>
      </c>
      <c r="AY107" s="12">
        <f t="shared" si="29"/>
        <v>0</v>
      </c>
      <c r="AZ107" s="12">
        <f t="shared" si="30"/>
        <v>0</v>
      </c>
      <c r="BA107" s="12">
        <f t="shared" si="31"/>
        <v>0</v>
      </c>
      <c r="BB107" s="12">
        <f t="shared" si="32"/>
        <v>0</v>
      </c>
      <c r="BC107" s="12">
        <f t="shared" si="33"/>
        <v>0</v>
      </c>
      <c r="BD107" s="12">
        <f t="shared" si="34"/>
        <v>0</v>
      </c>
      <c r="BE107" s="12">
        <f t="shared" si="35"/>
        <v>0</v>
      </c>
      <c r="BF107" s="12">
        <f t="shared" si="36"/>
        <v>0</v>
      </c>
      <c r="BG107" s="12">
        <f t="shared" si="37"/>
        <v>0</v>
      </c>
      <c r="BH107" s="12">
        <f t="shared" si="38"/>
        <v>0</v>
      </c>
      <c r="BI107" s="12">
        <f t="shared" si="39"/>
        <v>0</v>
      </c>
      <c r="BJ107" s="12">
        <f t="shared" si="40"/>
        <v>0</v>
      </c>
      <c r="BL107" s="14"/>
      <c r="BM107" s="14"/>
      <c r="BN107" s="15"/>
      <c r="BO107" s="15"/>
      <c r="BP107" s="16"/>
      <c r="BQ107" s="13"/>
      <c r="BT107" s="17"/>
      <c r="BX107" s="13"/>
      <c r="BY107" s="13"/>
      <c r="BZ107" s="13"/>
      <c r="CA107" s="13"/>
      <c r="CB107" s="13"/>
      <c r="CC107" s="13"/>
      <c r="CD107" s="13"/>
      <c r="CE107" s="13"/>
      <c r="CF107" s="13"/>
      <c r="CG107" s="13"/>
      <c r="CH107" s="13"/>
      <c r="CI107" s="13"/>
      <c r="CJ107" s="13"/>
      <c r="CK107" s="13"/>
      <c r="CL107" s="13"/>
    </row>
    <row r="108" spans="1:90" x14ac:dyDescent="0.25">
      <c r="A108" s="10">
        <v>89</v>
      </c>
      <c r="B108" s="11" t="s">
        <v>102</v>
      </c>
      <c r="C108" s="12">
        <v>3394.8999999999996</v>
      </c>
      <c r="D108" s="12">
        <v>3394.8999999999996</v>
      </c>
      <c r="E108" s="12">
        <v>0</v>
      </c>
      <c r="F108" s="12">
        <v>3394.8999999999996</v>
      </c>
      <c r="G108" s="12">
        <v>955.3</v>
      </c>
      <c r="H108" s="12">
        <v>2439.6</v>
      </c>
      <c r="I108" s="12">
        <v>0</v>
      </c>
      <c r="J108" s="12">
        <v>0</v>
      </c>
      <c r="K108" s="12">
        <v>0</v>
      </c>
      <c r="L108" s="12">
        <v>0</v>
      </c>
      <c r="M108" s="12">
        <v>0</v>
      </c>
      <c r="N108" s="12">
        <v>0</v>
      </c>
      <c r="O108" s="12">
        <v>0</v>
      </c>
      <c r="P108" s="12">
        <v>0</v>
      </c>
      <c r="Q108" s="12">
        <v>0</v>
      </c>
      <c r="R108" s="12">
        <v>0</v>
      </c>
      <c r="S108" s="12">
        <v>0</v>
      </c>
      <c r="T108" s="12">
        <v>0</v>
      </c>
      <c r="U108" s="12">
        <v>0</v>
      </c>
      <c r="V108" s="12">
        <v>0</v>
      </c>
      <c r="W108" s="12">
        <v>3437.2</v>
      </c>
      <c r="X108" s="12">
        <v>3437.2</v>
      </c>
      <c r="Y108" s="12">
        <v>0</v>
      </c>
      <c r="Z108" s="12">
        <v>3437.2</v>
      </c>
      <c r="AA108" s="12">
        <v>955.3</v>
      </c>
      <c r="AB108" s="12">
        <v>2481.9</v>
      </c>
      <c r="AC108" s="12">
        <v>0</v>
      </c>
      <c r="AD108" s="12">
        <v>0</v>
      </c>
      <c r="AE108" s="12">
        <v>0</v>
      </c>
      <c r="AF108" s="12">
        <v>0</v>
      </c>
      <c r="AG108" s="12">
        <v>0</v>
      </c>
      <c r="AH108" s="12">
        <v>0</v>
      </c>
      <c r="AI108" s="12">
        <v>0</v>
      </c>
      <c r="AJ108" s="12">
        <v>0</v>
      </c>
      <c r="AK108" s="12">
        <v>0</v>
      </c>
      <c r="AL108" s="12">
        <v>0</v>
      </c>
      <c r="AM108" s="12">
        <v>0</v>
      </c>
      <c r="AN108" s="12">
        <v>0</v>
      </c>
      <c r="AO108" s="12">
        <v>0</v>
      </c>
      <c r="AP108" s="12">
        <v>0</v>
      </c>
      <c r="AQ108" s="12">
        <f t="shared" si="21"/>
        <v>42.300000000000182</v>
      </c>
      <c r="AR108" s="12">
        <f t="shared" si="22"/>
        <v>42.300000000000182</v>
      </c>
      <c r="AS108" s="12">
        <f t="shared" si="23"/>
        <v>0</v>
      </c>
      <c r="AT108" s="12">
        <f t="shared" si="24"/>
        <v>42.300000000000182</v>
      </c>
      <c r="AU108" s="12">
        <f t="shared" si="25"/>
        <v>0</v>
      </c>
      <c r="AV108" s="12">
        <f t="shared" si="26"/>
        <v>42.300000000000182</v>
      </c>
      <c r="AW108" s="12">
        <f t="shared" si="27"/>
        <v>0</v>
      </c>
      <c r="AX108" s="12">
        <f t="shared" si="28"/>
        <v>0</v>
      </c>
      <c r="AY108" s="12">
        <f t="shared" si="29"/>
        <v>0</v>
      </c>
      <c r="AZ108" s="12">
        <f t="shared" si="30"/>
        <v>0</v>
      </c>
      <c r="BA108" s="12">
        <f t="shared" si="31"/>
        <v>0</v>
      </c>
      <c r="BB108" s="12">
        <f t="shared" si="32"/>
        <v>0</v>
      </c>
      <c r="BC108" s="12">
        <f t="shared" si="33"/>
        <v>0</v>
      </c>
      <c r="BD108" s="12">
        <f t="shared" si="34"/>
        <v>0</v>
      </c>
      <c r="BE108" s="12">
        <f t="shared" si="35"/>
        <v>0</v>
      </c>
      <c r="BF108" s="12">
        <f t="shared" si="36"/>
        <v>0</v>
      </c>
      <c r="BG108" s="12">
        <f t="shared" si="37"/>
        <v>0</v>
      </c>
      <c r="BH108" s="12">
        <f t="shared" si="38"/>
        <v>0</v>
      </c>
      <c r="BI108" s="12">
        <f t="shared" si="39"/>
        <v>0</v>
      </c>
      <c r="BJ108" s="12">
        <f t="shared" si="40"/>
        <v>0</v>
      </c>
      <c r="BL108" s="14"/>
      <c r="BM108" s="14"/>
      <c r="BN108" s="15"/>
      <c r="BO108" s="15"/>
      <c r="BP108" s="16"/>
      <c r="BQ108" s="13"/>
      <c r="BT108" s="17"/>
      <c r="BX108" s="13"/>
      <c r="BY108" s="13"/>
      <c r="BZ108" s="13"/>
      <c r="CA108" s="13"/>
      <c r="CB108" s="13"/>
      <c r="CC108" s="13"/>
      <c r="CD108" s="13"/>
      <c r="CE108" s="13"/>
      <c r="CF108" s="13"/>
      <c r="CG108" s="13"/>
      <c r="CH108" s="13"/>
      <c r="CI108" s="13"/>
      <c r="CJ108" s="13"/>
      <c r="CK108" s="13"/>
      <c r="CL108" s="13"/>
    </row>
    <row r="109" spans="1:90" ht="15.75" x14ac:dyDescent="0.25">
      <c r="A109" s="10">
        <v>90</v>
      </c>
      <c r="B109" s="29" t="s">
        <v>103</v>
      </c>
      <c r="C109" s="12">
        <v>553.5</v>
      </c>
      <c r="D109" s="12">
        <v>553.5</v>
      </c>
      <c r="E109" s="12">
        <v>0</v>
      </c>
      <c r="F109" s="12">
        <v>553.5</v>
      </c>
      <c r="G109" s="12">
        <v>366.2</v>
      </c>
      <c r="H109" s="12">
        <v>187.3</v>
      </c>
      <c r="I109" s="12">
        <v>0</v>
      </c>
      <c r="J109" s="12">
        <v>0</v>
      </c>
      <c r="K109" s="12">
        <v>0</v>
      </c>
      <c r="L109" s="12">
        <v>0</v>
      </c>
      <c r="M109" s="12">
        <v>0</v>
      </c>
      <c r="N109" s="12">
        <v>0</v>
      </c>
      <c r="O109" s="12">
        <v>0</v>
      </c>
      <c r="P109" s="12">
        <v>0</v>
      </c>
      <c r="Q109" s="12">
        <v>0</v>
      </c>
      <c r="R109" s="12">
        <v>0</v>
      </c>
      <c r="S109" s="12">
        <v>0</v>
      </c>
      <c r="T109" s="12">
        <v>0</v>
      </c>
      <c r="U109" s="12">
        <v>0</v>
      </c>
      <c r="V109" s="12">
        <v>0</v>
      </c>
      <c r="W109" s="12">
        <v>578.4</v>
      </c>
      <c r="X109" s="12">
        <v>578.4</v>
      </c>
      <c r="Y109" s="12">
        <v>0</v>
      </c>
      <c r="Z109" s="12">
        <v>578.4</v>
      </c>
      <c r="AA109" s="12">
        <v>366.2</v>
      </c>
      <c r="AB109" s="12">
        <v>212.2</v>
      </c>
      <c r="AC109" s="12">
        <v>0</v>
      </c>
      <c r="AD109" s="12">
        <v>0</v>
      </c>
      <c r="AE109" s="12">
        <v>0</v>
      </c>
      <c r="AF109" s="12">
        <v>0</v>
      </c>
      <c r="AG109" s="12">
        <v>0</v>
      </c>
      <c r="AH109" s="12">
        <v>0</v>
      </c>
      <c r="AI109" s="12">
        <v>0</v>
      </c>
      <c r="AJ109" s="12">
        <v>0</v>
      </c>
      <c r="AK109" s="12">
        <v>0</v>
      </c>
      <c r="AL109" s="12">
        <v>0</v>
      </c>
      <c r="AM109" s="12">
        <v>0</v>
      </c>
      <c r="AN109" s="12">
        <v>0</v>
      </c>
      <c r="AO109" s="12">
        <v>0</v>
      </c>
      <c r="AP109" s="12">
        <v>0</v>
      </c>
      <c r="AQ109" s="12">
        <f t="shared" si="21"/>
        <v>24.899999999999977</v>
      </c>
      <c r="AR109" s="12">
        <f t="shared" si="22"/>
        <v>24.899999999999977</v>
      </c>
      <c r="AS109" s="12">
        <f t="shared" si="23"/>
        <v>0</v>
      </c>
      <c r="AT109" s="12">
        <f t="shared" si="24"/>
        <v>24.899999999999977</v>
      </c>
      <c r="AU109" s="12">
        <f t="shared" si="25"/>
        <v>0</v>
      </c>
      <c r="AV109" s="12">
        <f t="shared" si="26"/>
        <v>24.899999999999977</v>
      </c>
      <c r="AW109" s="12">
        <f t="shared" si="27"/>
        <v>0</v>
      </c>
      <c r="AX109" s="12">
        <f t="shared" si="28"/>
        <v>0</v>
      </c>
      <c r="AY109" s="12">
        <f t="shared" si="29"/>
        <v>0</v>
      </c>
      <c r="AZ109" s="12">
        <f t="shared" si="30"/>
        <v>0</v>
      </c>
      <c r="BA109" s="12">
        <f t="shared" si="31"/>
        <v>0</v>
      </c>
      <c r="BB109" s="12">
        <f t="shared" si="32"/>
        <v>0</v>
      </c>
      <c r="BC109" s="12">
        <f t="shared" si="33"/>
        <v>0</v>
      </c>
      <c r="BD109" s="12">
        <f t="shared" si="34"/>
        <v>0</v>
      </c>
      <c r="BE109" s="12">
        <f t="shared" si="35"/>
        <v>0</v>
      </c>
      <c r="BF109" s="12">
        <f t="shared" si="36"/>
        <v>0</v>
      </c>
      <c r="BG109" s="12">
        <f t="shared" si="37"/>
        <v>0</v>
      </c>
      <c r="BH109" s="12">
        <f t="shared" si="38"/>
        <v>0</v>
      </c>
      <c r="BI109" s="12">
        <f t="shared" si="39"/>
        <v>0</v>
      </c>
      <c r="BJ109" s="12">
        <f t="shared" si="40"/>
        <v>0</v>
      </c>
      <c r="BL109" s="14"/>
      <c r="BM109" s="14"/>
      <c r="BN109" s="15"/>
      <c r="BO109" s="15"/>
      <c r="BP109" s="16"/>
      <c r="BQ109" s="13"/>
      <c r="BT109" s="17"/>
      <c r="BX109" s="13"/>
      <c r="BY109" s="13"/>
      <c r="BZ109" s="13"/>
      <c r="CA109" s="13"/>
      <c r="CB109" s="13"/>
      <c r="CC109" s="13"/>
      <c r="CD109" s="13"/>
      <c r="CE109" s="13"/>
      <c r="CF109" s="13"/>
      <c r="CG109" s="13"/>
      <c r="CH109" s="13"/>
      <c r="CI109" s="13"/>
      <c r="CJ109" s="13"/>
      <c r="CK109" s="13"/>
      <c r="CL109" s="13"/>
    </row>
    <row r="110" spans="1:90" ht="15.75" x14ac:dyDescent="0.25">
      <c r="A110" s="10">
        <v>91</v>
      </c>
      <c r="B110" s="29" t="s">
        <v>104</v>
      </c>
      <c r="C110" s="12">
        <v>18571.599999999999</v>
      </c>
      <c r="D110" s="12">
        <v>18571.599999999999</v>
      </c>
      <c r="E110" s="12">
        <v>0</v>
      </c>
      <c r="F110" s="12">
        <v>416.8</v>
      </c>
      <c r="G110" s="12">
        <v>61.2</v>
      </c>
      <c r="H110" s="12">
        <v>355.6</v>
      </c>
      <c r="I110" s="12">
        <v>0</v>
      </c>
      <c r="J110" s="12">
        <v>18154.8</v>
      </c>
      <c r="K110" s="12">
        <v>0</v>
      </c>
      <c r="L110" s="12">
        <v>0</v>
      </c>
      <c r="M110" s="12">
        <v>0</v>
      </c>
      <c r="N110" s="12">
        <v>0</v>
      </c>
      <c r="O110" s="12">
        <v>0</v>
      </c>
      <c r="P110" s="12">
        <v>0</v>
      </c>
      <c r="Q110" s="12">
        <v>0</v>
      </c>
      <c r="R110" s="12">
        <v>0</v>
      </c>
      <c r="S110" s="12">
        <v>0</v>
      </c>
      <c r="T110" s="12">
        <v>0</v>
      </c>
      <c r="U110" s="12">
        <v>0</v>
      </c>
      <c r="V110" s="12">
        <v>0</v>
      </c>
      <c r="W110" s="12">
        <v>23348.600000000002</v>
      </c>
      <c r="X110" s="12">
        <v>23348.600000000002</v>
      </c>
      <c r="Y110" s="12">
        <v>0</v>
      </c>
      <c r="Z110" s="12">
        <v>469.7</v>
      </c>
      <c r="AA110" s="12">
        <v>61.2</v>
      </c>
      <c r="AB110" s="12">
        <v>408.5</v>
      </c>
      <c r="AC110" s="12">
        <v>0</v>
      </c>
      <c r="AD110" s="12">
        <v>22878.9</v>
      </c>
      <c r="AE110" s="12">
        <v>0</v>
      </c>
      <c r="AF110" s="12">
        <v>0</v>
      </c>
      <c r="AG110" s="12">
        <v>0</v>
      </c>
      <c r="AH110" s="12">
        <v>0</v>
      </c>
      <c r="AI110" s="12">
        <v>0</v>
      </c>
      <c r="AJ110" s="12">
        <v>0</v>
      </c>
      <c r="AK110" s="12">
        <v>0</v>
      </c>
      <c r="AL110" s="12">
        <v>0</v>
      </c>
      <c r="AM110" s="12">
        <v>0</v>
      </c>
      <c r="AN110" s="12">
        <v>0</v>
      </c>
      <c r="AO110" s="12">
        <v>0</v>
      </c>
      <c r="AP110" s="12">
        <v>0</v>
      </c>
      <c r="AQ110" s="12">
        <f t="shared" si="21"/>
        <v>4777.0000000000036</v>
      </c>
      <c r="AR110" s="12">
        <f t="shared" si="22"/>
        <v>4777.0000000000036</v>
      </c>
      <c r="AS110" s="12">
        <f t="shared" si="23"/>
        <v>0</v>
      </c>
      <c r="AT110" s="12">
        <f t="shared" si="24"/>
        <v>52.899999999999977</v>
      </c>
      <c r="AU110" s="12">
        <f t="shared" si="25"/>
        <v>0</v>
      </c>
      <c r="AV110" s="12">
        <f t="shared" si="26"/>
        <v>52.899999999999977</v>
      </c>
      <c r="AW110" s="12">
        <f t="shared" si="27"/>
        <v>0</v>
      </c>
      <c r="AX110" s="12">
        <f t="shared" si="28"/>
        <v>4724.1000000000022</v>
      </c>
      <c r="AY110" s="12">
        <f t="shared" si="29"/>
        <v>0</v>
      </c>
      <c r="AZ110" s="12">
        <f t="shared" si="30"/>
        <v>0</v>
      </c>
      <c r="BA110" s="12">
        <f t="shared" si="31"/>
        <v>0</v>
      </c>
      <c r="BB110" s="12">
        <f t="shared" si="32"/>
        <v>0</v>
      </c>
      <c r="BC110" s="12">
        <f t="shared" si="33"/>
        <v>0</v>
      </c>
      <c r="BD110" s="12">
        <f t="shared" si="34"/>
        <v>0</v>
      </c>
      <c r="BE110" s="12">
        <f t="shared" si="35"/>
        <v>0</v>
      </c>
      <c r="BF110" s="12">
        <f t="shared" si="36"/>
        <v>0</v>
      </c>
      <c r="BG110" s="12">
        <f t="shared" si="37"/>
        <v>0</v>
      </c>
      <c r="BH110" s="12">
        <f t="shared" si="38"/>
        <v>0</v>
      </c>
      <c r="BI110" s="12">
        <f t="shared" si="39"/>
        <v>0</v>
      </c>
      <c r="BJ110" s="12">
        <f t="shared" si="40"/>
        <v>0</v>
      </c>
      <c r="BL110" s="14"/>
      <c r="BM110" s="14"/>
      <c r="BN110" s="15"/>
      <c r="BO110" s="15"/>
      <c r="BP110" s="16"/>
      <c r="BQ110" s="13"/>
      <c r="BT110" s="17"/>
      <c r="BX110" s="13"/>
      <c r="BY110" s="13"/>
      <c r="BZ110" s="13"/>
      <c r="CA110" s="13"/>
      <c r="CB110" s="13"/>
      <c r="CC110" s="13"/>
      <c r="CD110" s="13"/>
      <c r="CE110" s="13"/>
      <c r="CF110" s="13"/>
      <c r="CG110" s="13"/>
      <c r="CH110" s="13"/>
      <c r="CI110" s="13"/>
      <c r="CJ110" s="13"/>
      <c r="CK110" s="13"/>
      <c r="CL110" s="13"/>
    </row>
    <row r="111" spans="1:90" ht="29.25" customHeight="1" x14ac:dyDescent="0.25">
      <c r="A111" s="10">
        <v>92</v>
      </c>
      <c r="B111" s="23" t="s">
        <v>105</v>
      </c>
      <c r="C111" s="12">
        <v>0</v>
      </c>
      <c r="D111" s="12">
        <v>0</v>
      </c>
      <c r="E111" s="12">
        <v>0</v>
      </c>
      <c r="F111" s="12">
        <v>0</v>
      </c>
      <c r="G111" s="12">
        <v>0</v>
      </c>
      <c r="H111" s="12">
        <v>0</v>
      </c>
      <c r="I111" s="12">
        <v>0</v>
      </c>
      <c r="J111" s="12">
        <v>0</v>
      </c>
      <c r="K111" s="12">
        <v>0</v>
      </c>
      <c r="L111" s="12">
        <v>0</v>
      </c>
      <c r="M111" s="12">
        <v>0</v>
      </c>
      <c r="N111" s="12">
        <v>0</v>
      </c>
      <c r="O111" s="12">
        <v>0</v>
      </c>
      <c r="P111" s="12">
        <v>0</v>
      </c>
      <c r="Q111" s="12">
        <v>0</v>
      </c>
      <c r="R111" s="12">
        <v>0</v>
      </c>
      <c r="S111" s="12">
        <v>0</v>
      </c>
      <c r="T111" s="12">
        <v>0</v>
      </c>
      <c r="U111" s="12">
        <v>0</v>
      </c>
      <c r="V111" s="12">
        <v>0</v>
      </c>
      <c r="W111" s="12">
        <v>0</v>
      </c>
      <c r="X111" s="12">
        <v>0</v>
      </c>
      <c r="Y111" s="12">
        <v>0</v>
      </c>
      <c r="Z111" s="12">
        <v>0</v>
      </c>
      <c r="AA111" s="12">
        <v>0</v>
      </c>
      <c r="AB111" s="12">
        <v>0</v>
      </c>
      <c r="AC111" s="12">
        <v>0</v>
      </c>
      <c r="AD111" s="12">
        <v>0</v>
      </c>
      <c r="AE111" s="12">
        <v>0</v>
      </c>
      <c r="AF111" s="12">
        <v>0</v>
      </c>
      <c r="AG111" s="12">
        <v>0</v>
      </c>
      <c r="AH111" s="12">
        <v>0</v>
      </c>
      <c r="AI111" s="12">
        <v>0</v>
      </c>
      <c r="AJ111" s="12">
        <v>0</v>
      </c>
      <c r="AK111" s="12">
        <v>0</v>
      </c>
      <c r="AL111" s="12">
        <v>0</v>
      </c>
      <c r="AM111" s="12">
        <v>0</v>
      </c>
      <c r="AN111" s="12">
        <v>0</v>
      </c>
      <c r="AO111" s="12">
        <v>0</v>
      </c>
      <c r="AP111" s="12">
        <v>0</v>
      </c>
      <c r="AQ111" s="12">
        <f t="shared" si="21"/>
        <v>0</v>
      </c>
      <c r="AR111" s="12">
        <f t="shared" si="22"/>
        <v>0</v>
      </c>
      <c r="AS111" s="12">
        <f t="shared" si="23"/>
        <v>0</v>
      </c>
      <c r="AT111" s="12">
        <f t="shared" si="24"/>
        <v>0</v>
      </c>
      <c r="AU111" s="12">
        <f t="shared" si="25"/>
        <v>0</v>
      </c>
      <c r="AV111" s="12">
        <f t="shared" si="26"/>
        <v>0</v>
      </c>
      <c r="AW111" s="12">
        <f t="shared" si="27"/>
        <v>0</v>
      </c>
      <c r="AX111" s="12">
        <f t="shared" si="28"/>
        <v>0</v>
      </c>
      <c r="AY111" s="12">
        <f t="shared" si="29"/>
        <v>0</v>
      </c>
      <c r="AZ111" s="12">
        <f t="shared" si="30"/>
        <v>0</v>
      </c>
      <c r="BA111" s="12">
        <f t="shared" si="31"/>
        <v>0</v>
      </c>
      <c r="BB111" s="12">
        <f t="shared" si="32"/>
        <v>0</v>
      </c>
      <c r="BC111" s="12">
        <f t="shared" si="33"/>
        <v>0</v>
      </c>
      <c r="BD111" s="12">
        <f t="shared" si="34"/>
        <v>0</v>
      </c>
      <c r="BE111" s="12">
        <f t="shared" si="35"/>
        <v>0</v>
      </c>
      <c r="BF111" s="12">
        <f t="shared" si="36"/>
        <v>0</v>
      </c>
      <c r="BG111" s="12">
        <f t="shared" si="37"/>
        <v>0</v>
      </c>
      <c r="BH111" s="12">
        <f t="shared" si="38"/>
        <v>0</v>
      </c>
      <c r="BI111" s="12">
        <f t="shared" si="39"/>
        <v>0</v>
      </c>
      <c r="BJ111" s="12">
        <f t="shared" si="40"/>
        <v>0</v>
      </c>
      <c r="BL111" s="14"/>
      <c r="BM111" s="14"/>
      <c r="BN111" s="15"/>
      <c r="BO111" s="15"/>
      <c r="BP111" s="16"/>
      <c r="BQ111" s="13"/>
      <c r="BT111" s="17"/>
      <c r="BX111" s="13"/>
      <c r="BY111" s="13"/>
      <c r="BZ111" s="13"/>
      <c r="CA111" s="13"/>
      <c r="CB111" s="13"/>
      <c r="CC111" s="13"/>
      <c r="CD111" s="13"/>
      <c r="CE111" s="13"/>
      <c r="CF111" s="13"/>
      <c r="CG111" s="13"/>
      <c r="CH111" s="13"/>
      <c r="CI111" s="13"/>
      <c r="CJ111" s="13"/>
      <c r="CK111" s="13"/>
      <c r="CL111" s="13"/>
    </row>
    <row r="112" spans="1:90" x14ac:dyDescent="0.25">
      <c r="A112" s="10">
        <v>93</v>
      </c>
      <c r="B112" s="11" t="s">
        <v>106</v>
      </c>
      <c r="C112" s="12">
        <v>108087.5</v>
      </c>
      <c r="D112" s="12">
        <v>108087.5</v>
      </c>
      <c r="E112" s="12">
        <v>0</v>
      </c>
      <c r="F112" s="12">
        <v>84740.7</v>
      </c>
      <c r="G112" s="12">
        <v>781.4</v>
      </c>
      <c r="H112" s="12">
        <v>83959.3</v>
      </c>
      <c r="I112" s="12">
        <v>0</v>
      </c>
      <c r="J112" s="12">
        <v>0</v>
      </c>
      <c r="K112" s="12">
        <v>0</v>
      </c>
      <c r="L112" s="12">
        <v>23346.799999999999</v>
      </c>
      <c r="M112" s="12">
        <v>23346.799999999999</v>
      </c>
      <c r="N112" s="12">
        <v>0</v>
      </c>
      <c r="O112" s="12">
        <v>0</v>
      </c>
      <c r="P112" s="12">
        <v>0</v>
      </c>
      <c r="Q112" s="12">
        <v>0</v>
      </c>
      <c r="R112" s="12">
        <v>0</v>
      </c>
      <c r="S112" s="12">
        <v>0</v>
      </c>
      <c r="T112" s="12">
        <v>0</v>
      </c>
      <c r="U112" s="12">
        <v>0</v>
      </c>
      <c r="V112" s="12">
        <v>0</v>
      </c>
      <c r="W112" s="12">
        <v>108266.1</v>
      </c>
      <c r="X112" s="12">
        <v>108266.1</v>
      </c>
      <c r="Y112" s="12">
        <v>0</v>
      </c>
      <c r="Z112" s="12">
        <v>84740.7</v>
      </c>
      <c r="AA112" s="12">
        <v>781.4</v>
      </c>
      <c r="AB112" s="12">
        <v>83959.3</v>
      </c>
      <c r="AC112" s="12">
        <v>0</v>
      </c>
      <c r="AD112" s="12">
        <v>0</v>
      </c>
      <c r="AE112" s="12">
        <v>0</v>
      </c>
      <c r="AF112" s="12">
        <v>23525.4</v>
      </c>
      <c r="AG112" s="12">
        <v>23525.4</v>
      </c>
      <c r="AH112" s="12">
        <v>0</v>
      </c>
      <c r="AI112" s="12">
        <v>0</v>
      </c>
      <c r="AJ112" s="12">
        <v>0</v>
      </c>
      <c r="AK112" s="12">
        <v>0</v>
      </c>
      <c r="AL112" s="12">
        <v>0</v>
      </c>
      <c r="AM112" s="12">
        <v>0</v>
      </c>
      <c r="AN112" s="12">
        <v>0</v>
      </c>
      <c r="AO112" s="12">
        <v>0</v>
      </c>
      <c r="AP112" s="12">
        <v>0</v>
      </c>
      <c r="AQ112" s="12">
        <f t="shared" si="21"/>
        <v>178.60000000000582</v>
      </c>
      <c r="AR112" s="12">
        <f t="shared" si="22"/>
        <v>178.60000000000582</v>
      </c>
      <c r="AS112" s="12">
        <f t="shared" si="23"/>
        <v>0</v>
      </c>
      <c r="AT112" s="12">
        <f t="shared" si="24"/>
        <v>0</v>
      </c>
      <c r="AU112" s="12">
        <f t="shared" si="25"/>
        <v>0</v>
      </c>
      <c r="AV112" s="12">
        <f t="shared" si="26"/>
        <v>0</v>
      </c>
      <c r="AW112" s="12">
        <f t="shared" si="27"/>
        <v>0</v>
      </c>
      <c r="AX112" s="12">
        <f t="shared" si="28"/>
        <v>0</v>
      </c>
      <c r="AY112" s="12">
        <f t="shared" si="29"/>
        <v>0</v>
      </c>
      <c r="AZ112" s="12">
        <f t="shared" si="30"/>
        <v>178.60000000000218</v>
      </c>
      <c r="BA112" s="12">
        <f t="shared" si="31"/>
        <v>178.60000000000218</v>
      </c>
      <c r="BB112" s="12">
        <f t="shared" si="32"/>
        <v>0</v>
      </c>
      <c r="BC112" s="12">
        <f t="shared" si="33"/>
        <v>0</v>
      </c>
      <c r="BD112" s="12">
        <f t="shared" si="34"/>
        <v>0</v>
      </c>
      <c r="BE112" s="12">
        <f t="shared" si="35"/>
        <v>0</v>
      </c>
      <c r="BF112" s="12">
        <f t="shared" si="36"/>
        <v>0</v>
      </c>
      <c r="BG112" s="12">
        <f t="shared" si="37"/>
        <v>0</v>
      </c>
      <c r="BH112" s="12">
        <f t="shared" si="38"/>
        <v>0</v>
      </c>
      <c r="BI112" s="12">
        <f t="shared" si="39"/>
        <v>0</v>
      </c>
      <c r="BJ112" s="12">
        <f t="shared" si="40"/>
        <v>0</v>
      </c>
      <c r="BL112" s="14"/>
      <c r="BM112" s="14"/>
      <c r="BN112" s="15"/>
      <c r="BO112" s="15"/>
      <c r="BP112" s="16"/>
      <c r="BQ112" s="13"/>
      <c r="BT112" s="17"/>
      <c r="BX112" s="13"/>
      <c r="BY112" s="13"/>
      <c r="BZ112" s="13"/>
      <c r="CA112" s="13"/>
      <c r="CB112" s="13"/>
      <c r="CC112" s="13"/>
      <c r="CD112" s="13"/>
      <c r="CE112" s="13"/>
      <c r="CF112" s="13"/>
      <c r="CG112" s="13"/>
      <c r="CH112" s="13"/>
      <c r="CI112" s="13"/>
      <c r="CJ112" s="13"/>
      <c r="CK112" s="13"/>
      <c r="CL112" s="13"/>
    </row>
    <row r="113" spans="1:90" x14ac:dyDescent="0.25">
      <c r="A113" s="10">
        <v>94</v>
      </c>
      <c r="B113" s="30" t="s">
        <v>107</v>
      </c>
      <c r="C113" s="12">
        <v>36701.1</v>
      </c>
      <c r="D113" s="12">
        <v>36701.1</v>
      </c>
      <c r="E113" s="12">
        <v>0</v>
      </c>
      <c r="F113" s="12">
        <v>36701.1</v>
      </c>
      <c r="G113" s="12">
        <v>0</v>
      </c>
      <c r="H113" s="12">
        <v>36701.1</v>
      </c>
      <c r="I113" s="12">
        <v>0</v>
      </c>
      <c r="J113" s="12">
        <v>0</v>
      </c>
      <c r="K113" s="12">
        <v>0</v>
      </c>
      <c r="L113" s="12">
        <v>0</v>
      </c>
      <c r="M113" s="12">
        <v>0</v>
      </c>
      <c r="N113" s="12">
        <v>0</v>
      </c>
      <c r="O113" s="12">
        <v>0</v>
      </c>
      <c r="P113" s="12">
        <v>0</v>
      </c>
      <c r="Q113" s="12">
        <v>0</v>
      </c>
      <c r="R113" s="12">
        <v>0</v>
      </c>
      <c r="S113" s="12">
        <v>0</v>
      </c>
      <c r="T113" s="12">
        <v>0</v>
      </c>
      <c r="U113" s="12">
        <v>0</v>
      </c>
      <c r="V113" s="12">
        <v>0</v>
      </c>
      <c r="W113" s="12">
        <v>38559.5</v>
      </c>
      <c r="X113" s="12">
        <v>38559.5</v>
      </c>
      <c r="Y113" s="12">
        <v>0</v>
      </c>
      <c r="Z113" s="12">
        <v>38559.5</v>
      </c>
      <c r="AA113" s="12">
        <v>0</v>
      </c>
      <c r="AB113" s="12">
        <v>38559.5</v>
      </c>
      <c r="AC113" s="12">
        <v>0</v>
      </c>
      <c r="AD113" s="12">
        <v>0</v>
      </c>
      <c r="AE113" s="12">
        <v>0</v>
      </c>
      <c r="AF113" s="12">
        <v>0</v>
      </c>
      <c r="AG113" s="12">
        <v>0</v>
      </c>
      <c r="AH113" s="12">
        <v>0</v>
      </c>
      <c r="AI113" s="12">
        <v>0</v>
      </c>
      <c r="AJ113" s="12">
        <v>0</v>
      </c>
      <c r="AK113" s="12">
        <v>0</v>
      </c>
      <c r="AL113" s="12">
        <v>0</v>
      </c>
      <c r="AM113" s="12">
        <v>0</v>
      </c>
      <c r="AN113" s="12">
        <v>0</v>
      </c>
      <c r="AO113" s="12">
        <v>0</v>
      </c>
      <c r="AP113" s="12">
        <v>0</v>
      </c>
      <c r="AQ113" s="12">
        <f t="shared" si="21"/>
        <v>1858.4000000000015</v>
      </c>
      <c r="AR113" s="12">
        <f t="shared" si="22"/>
        <v>1858.4000000000015</v>
      </c>
      <c r="AS113" s="12">
        <f t="shared" si="23"/>
        <v>0</v>
      </c>
      <c r="AT113" s="12">
        <f t="shared" si="24"/>
        <v>1858.4000000000015</v>
      </c>
      <c r="AU113" s="12">
        <f t="shared" si="25"/>
        <v>0</v>
      </c>
      <c r="AV113" s="12">
        <f t="shared" si="26"/>
        <v>1858.4000000000015</v>
      </c>
      <c r="AW113" s="12">
        <f t="shared" si="27"/>
        <v>0</v>
      </c>
      <c r="AX113" s="12">
        <f t="shared" si="28"/>
        <v>0</v>
      </c>
      <c r="AY113" s="12">
        <f t="shared" si="29"/>
        <v>0</v>
      </c>
      <c r="AZ113" s="12">
        <f t="shared" si="30"/>
        <v>0</v>
      </c>
      <c r="BA113" s="12">
        <f t="shared" si="31"/>
        <v>0</v>
      </c>
      <c r="BB113" s="12">
        <f t="shared" si="32"/>
        <v>0</v>
      </c>
      <c r="BC113" s="12">
        <f t="shared" si="33"/>
        <v>0</v>
      </c>
      <c r="BD113" s="12">
        <f t="shared" si="34"/>
        <v>0</v>
      </c>
      <c r="BE113" s="12">
        <f t="shared" si="35"/>
        <v>0</v>
      </c>
      <c r="BF113" s="12">
        <f t="shared" si="36"/>
        <v>0</v>
      </c>
      <c r="BG113" s="12">
        <f t="shared" si="37"/>
        <v>0</v>
      </c>
      <c r="BH113" s="12">
        <f t="shared" si="38"/>
        <v>0</v>
      </c>
      <c r="BI113" s="12">
        <f t="shared" si="39"/>
        <v>0</v>
      </c>
      <c r="BJ113" s="12">
        <f t="shared" si="40"/>
        <v>0</v>
      </c>
      <c r="BL113" s="14"/>
      <c r="BM113" s="14"/>
      <c r="BN113" s="15"/>
      <c r="BO113" s="15"/>
      <c r="BP113" s="16"/>
      <c r="BQ113" s="13"/>
      <c r="BT113" s="17"/>
      <c r="BX113" s="13"/>
      <c r="BY113" s="13"/>
      <c r="BZ113" s="13"/>
      <c r="CA113" s="13"/>
      <c r="CB113" s="13"/>
      <c r="CC113" s="13"/>
      <c r="CD113" s="13"/>
      <c r="CE113" s="13"/>
      <c r="CF113" s="13"/>
      <c r="CG113" s="13"/>
      <c r="CH113" s="13"/>
      <c r="CI113" s="13"/>
      <c r="CJ113" s="13"/>
      <c r="CK113" s="13"/>
      <c r="CL113" s="13"/>
    </row>
    <row r="114" spans="1:90" x14ac:dyDescent="0.25">
      <c r="A114" s="10">
        <v>95</v>
      </c>
      <c r="B114" s="11" t="s">
        <v>108</v>
      </c>
      <c r="C114" s="12">
        <v>531</v>
      </c>
      <c r="D114" s="12">
        <v>531</v>
      </c>
      <c r="E114" s="12">
        <v>0</v>
      </c>
      <c r="F114" s="12">
        <v>531</v>
      </c>
      <c r="G114" s="12">
        <v>54.7</v>
      </c>
      <c r="H114" s="12">
        <v>476.3</v>
      </c>
      <c r="I114" s="12">
        <v>0</v>
      </c>
      <c r="J114" s="12">
        <v>0</v>
      </c>
      <c r="K114" s="12">
        <v>0</v>
      </c>
      <c r="L114" s="12">
        <v>0</v>
      </c>
      <c r="M114" s="12">
        <v>0</v>
      </c>
      <c r="N114" s="12">
        <v>0</v>
      </c>
      <c r="O114" s="12">
        <v>0</v>
      </c>
      <c r="P114" s="12">
        <v>0</v>
      </c>
      <c r="Q114" s="12">
        <v>0</v>
      </c>
      <c r="R114" s="12">
        <v>0</v>
      </c>
      <c r="S114" s="12">
        <v>0</v>
      </c>
      <c r="T114" s="12">
        <v>0</v>
      </c>
      <c r="U114" s="12">
        <v>0</v>
      </c>
      <c r="V114" s="12">
        <v>0</v>
      </c>
      <c r="W114" s="12">
        <v>531</v>
      </c>
      <c r="X114" s="12">
        <v>531</v>
      </c>
      <c r="Y114" s="12">
        <v>0</v>
      </c>
      <c r="Z114" s="12">
        <v>531</v>
      </c>
      <c r="AA114" s="12">
        <v>54.7</v>
      </c>
      <c r="AB114" s="12">
        <v>476.3</v>
      </c>
      <c r="AC114" s="12">
        <v>0</v>
      </c>
      <c r="AD114" s="12">
        <v>0</v>
      </c>
      <c r="AE114" s="12">
        <v>0</v>
      </c>
      <c r="AF114" s="12">
        <v>0</v>
      </c>
      <c r="AG114" s="12">
        <v>0</v>
      </c>
      <c r="AH114" s="12">
        <v>0</v>
      </c>
      <c r="AI114" s="12">
        <v>0</v>
      </c>
      <c r="AJ114" s="12">
        <v>0</v>
      </c>
      <c r="AK114" s="12">
        <v>0</v>
      </c>
      <c r="AL114" s="12">
        <v>0</v>
      </c>
      <c r="AM114" s="12">
        <v>0</v>
      </c>
      <c r="AN114" s="12">
        <v>0</v>
      </c>
      <c r="AO114" s="12">
        <v>0</v>
      </c>
      <c r="AP114" s="12">
        <v>0</v>
      </c>
      <c r="AQ114" s="12">
        <f t="shared" si="21"/>
        <v>0</v>
      </c>
      <c r="AR114" s="12">
        <f t="shared" si="22"/>
        <v>0</v>
      </c>
      <c r="AS114" s="12">
        <f t="shared" si="23"/>
        <v>0</v>
      </c>
      <c r="AT114" s="12">
        <f t="shared" si="24"/>
        <v>0</v>
      </c>
      <c r="AU114" s="12">
        <f t="shared" si="25"/>
        <v>0</v>
      </c>
      <c r="AV114" s="12">
        <f t="shared" si="26"/>
        <v>0</v>
      </c>
      <c r="AW114" s="12">
        <f t="shared" si="27"/>
        <v>0</v>
      </c>
      <c r="AX114" s="12">
        <f t="shared" si="28"/>
        <v>0</v>
      </c>
      <c r="AY114" s="12">
        <f t="shared" si="29"/>
        <v>0</v>
      </c>
      <c r="AZ114" s="12">
        <f t="shared" si="30"/>
        <v>0</v>
      </c>
      <c r="BA114" s="12">
        <f t="shared" si="31"/>
        <v>0</v>
      </c>
      <c r="BB114" s="12">
        <f t="shared" si="32"/>
        <v>0</v>
      </c>
      <c r="BC114" s="12">
        <f t="shared" si="33"/>
        <v>0</v>
      </c>
      <c r="BD114" s="12">
        <f t="shared" si="34"/>
        <v>0</v>
      </c>
      <c r="BE114" s="12">
        <f t="shared" si="35"/>
        <v>0</v>
      </c>
      <c r="BF114" s="12">
        <f t="shared" si="36"/>
        <v>0</v>
      </c>
      <c r="BG114" s="12">
        <f t="shared" si="37"/>
        <v>0</v>
      </c>
      <c r="BH114" s="12">
        <f t="shared" si="38"/>
        <v>0</v>
      </c>
      <c r="BI114" s="12">
        <f t="shared" si="39"/>
        <v>0</v>
      </c>
      <c r="BJ114" s="12">
        <f t="shared" si="40"/>
        <v>0</v>
      </c>
      <c r="BL114" s="14"/>
      <c r="BM114" s="14"/>
      <c r="BN114" s="15"/>
      <c r="BO114" s="15"/>
      <c r="BP114" s="16"/>
      <c r="BQ114" s="13"/>
      <c r="BT114" s="17"/>
      <c r="BX114" s="13"/>
      <c r="BY114" s="13"/>
      <c r="BZ114" s="13"/>
      <c r="CA114" s="13"/>
      <c r="CB114" s="13"/>
      <c r="CC114" s="13"/>
      <c r="CD114" s="13"/>
      <c r="CE114" s="13"/>
      <c r="CF114" s="13"/>
      <c r="CG114" s="13"/>
      <c r="CH114" s="13"/>
      <c r="CI114" s="13"/>
      <c r="CJ114" s="13"/>
      <c r="CK114" s="13"/>
      <c r="CL114" s="13"/>
    </row>
    <row r="115" spans="1:90" x14ac:dyDescent="0.25">
      <c r="A115" s="10">
        <v>96</v>
      </c>
      <c r="B115" s="11" t="s">
        <v>109</v>
      </c>
      <c r="C115" s="12">
        <v>17493.099999999999</v>
      </c>
      <c r="D115" s="12">
        <v>17493.099999999999</v>
      </c>
      <c r="E115" s="12">
        <v>0</v>
      </c>
      <c r="F115" s="12">
        <v>5732.7</v>
      </c>
      <c r="G115" s="12">
        <v>3868.6</v>
      </c>
      <c r="H115" s="12">
        <v>1787.1</v>
      </c>
      <c r="I115" s="12">
        <v>77</v>
      </c>
      <c r="J115" s="12">
        <v>11760.4</v>
      </c>
      <c r="K115" s="12">
        <v>0</v>
      </c>
      <c r="L115" s="12">
        <v>0</v>
      </c>
      <c r="M115" s="12">
        <v>0</v>
      </c>
      <c r="N115" s="12">
        <v>0</v>
      </c>
      <c r="O115" s="12">
        <v>0</v>
      </c>
      <c r="P115" s="12">
        <v>0</v>
      </c>
      <c r="Q115" s="12">
        <v>0</v>
      </c>
      <c r="R115" s="12">
        <v>0</v>
      </c>
      <c r="S115" s="12">
        <v>0</v>
      </c>
      <c r="T115" s="12">
        <v>0</v>
      </c>
      <c r="U115" s="12">
        <v>0</v>
      </c>
      <c r="V115" s="12">
        <v>0</v>
      </c>
      <c r="W115" s="12">
        <v>17659.300000000003</v>
      </c>
      <c r="X115" s="12">
        <v>17659.300000000003</v>
      </c>
      <c r="Y115" s="12">
        <v>0</v>
      </c>
      <c r="Z115" s="12">
        <v>5894.1</v>
      </c>
      <c r="AA115" s="12">
        <v>3956.2</v>
      </c>
      <c r="AB115" s="12">
        <v>1860.9</v>
      </c>
      <c r="AC115" s="12">
        <v>77</v>
      </c>
      <c r="AD115" s="12">
        <v>11765.2</v>
      </c>
      <c r="AE115" s="12">
        <v>0</v>
      </c>
      <c r="AF115" s="12">
        <v>0</v>
      </c>
      <c r="AG115" s="12">
        <v>0</v>
      </c>
      <c r="AH115" s="12">
        <v>0</v>
      </c>
      <c r="AI115" s="12">
        <v>0</v>
      </c>
      <c r="AJ115" s="12">
        <v>0</v>
      </c>
      <c r="AK115" s="12">
        <v>0</v>
      </c>
      <c r="AL115" s="12">
        <v>0</v>
      </c>
      <c r="AM115" s="12">
        <v>0</v>
      </c>
      <c r="AN115" s="12">
        <v>0</v>
      </c>
      <c r="AO115" s="12">
        <v>0</v>
      </c>
      <c r="AP115" s="12">
        <v>0</v>
      </c>
      <c r="AQ115" s="12">
        <f t="shared" si="21"/>
        <v>166.20000000000437</v>
      </c>
      <c r="AR115" s="12">
        <f t="shared" si="22"/>
        <v>166.20000000000437</v>
      </c>
      <c r="AS115" s="12">
        <f t="shared" si="23"/>
        <v>0</v>
      </c>
      <c r="AT115" s="12">
        <f t="shared" si="24"/>
        <v>161.40000000000055</v>
      </c>
      <c r="AU115" s="12">
        <f t="shared" si="25"/>
        <v>87.599999999999909</v>
      </c>
      <c r="AV115" s="12">
        <f t="shared" si="26"/>
        <v>73.800000000000182</v>
      </c>
      <c r="AW115" s="12">
        <f t="shared" si="27"/>
        <v>0</v>
      </c>
      <c r="AX115" s="12">
        <f t="shared" si="28"/>
        <v>4.8000000000010914</v>
      </c>
      <c r="AY115" s="12">
        <f t="shared" si="29"/>
        <v>0</v>
      </c>
      <c r="AZ115" s="12">
        <f t="shared" si="30"/>
        <v>0</v>
      </c>
      <c r="BA115" s="12">
        <f t="shared" si="31"/>
        <v>0</v>
      </c>
      <c r="BB115" s="12">
        <f t="shared" si="32"/>
        <v>0</v>
      </c>
      <c r="BC115" s="12">
        <f t="shared" si="33"/>
        <v>0</v>
      </c>
      <c r="BD115" s="12">
        <f t="shared" si="34"/>
        <v>0</v>
      </c>
      <c r="BE115" s="12">
        <f t="shared" si="35"/>
        <v>0</v>
      </c>
      <c r="BF115" s="12">
        <f t="shared" si="36"/>
        <v>0</v>
      </c>
      <c r="BG115" s="12">
        <f t="shared" si="37"/>
        <v>0</v>
      </c>
      <c r="BH115" s="12">
        <f t="shared" si="38"/>
        <v>0</v>
      </c>
      <c r="BI115" s="12">
        <f t="shared" si="39"/>
        <v>0</v>
      </c>
      <c r="BJ115" s="12">
        <f t="shared" si="40"/>
        <v>0</v>
      </c>
      <c r="BL115" s="14"/>
      <c r="BM115" s="14"/>
      <c r="BN115" s="15"/>
      <c r="BO115" s="15"/>
      <c r="BP115" s="16"/>
      <c r="BQ115" s="13"/>
      <c r="BT115" s="17"/>
      <c r="BX115" s="13"/>
      <c r="BY115" s="13"/>
      <c r="BZ115" s="13"/>
      <c r="CA115" s="13"/>
      <c r="CB115" s="13"/>
      <c r="CC115" s="13"/>
      <c r="CD115" s="13"/>
      <c r="CE115" s="13"/>
      <c r="CF115" s="13"/>
      <c r="CG115" s="13"/>
      <c r="CH115" s="13"/>
      <c r="CI115" s="13"/>
      <c r="CJ115" s="13"/>
      <c r="CK115" s="13"/>
      <c r="CL115" s="13"/>
    </row>
    <row r="116" spans="1:90" ht="45" x14ac:dyDescent="0.25">
      <c r="A116" s="10">
        <v>97</v>
      </c>
      <c r="B116" s="31" t="s">
        <v>110</v>
      </c>
      <c r="C116" s="12">
        <v>0</v>
      </c>
      <c r="D116" s="12">
        <v>0</v>
      </c>
      <c r="E116" s="12">
        <v>0</v>
      </c>
      <c r="F116" s="12">
        <v>0</v>
      </c>
      <c r="G116" s="12">
        <v>0</v>
      </c>
      <c r="H116" s="12">
        <v>0</v>
      </c>
      <c r="I116" s="12">
        <v>0</v>
      </c>
      <c r="J116" s="12">
        <v>0</v>
      </c>
      <c r="K116" s="12">
        <v>0</v>
      </c>
      <c r="L116" s="12">
        <v>0</v>
      </c>
      <c r="M116" s="12">
        <v>0</v>
      </c>
      <c r="N116" s="12">
        <v>0</v>
      </c>
      <c r="O116" s="12">
        <v>0</v>
      </c>
      <c r="P116" s="12">
        <v>0</v>
      </c>
      <c r="Q116" s="12">
        <v>0</v>
      </c>
      <c r="R116" s="12">
        <v>0</v>
      </c>
      <c r="S116" s="12">
        <v>0</v>
      </c>
      <c r="T116" s="12">
        <v>0</v>
      </c>
      <c r="U116" s="12">
        <v>0</v>
      </c>
      <c r="V116" s="12">
        <v>0</v>
      </c>
      <c r="W116" s="12">
        <v>0</v>
      </c>
      <c r="X116" s="12">
        <v>0</v>
      </c>
      <c r="Y116" s="12">
        <v>0</v>
      </c>
      <c r="Z116" s="12">
        <v>0</v>
      </c>
      <c r="AA116" s="12">
        <v>0</v>
      </c>
      <c r="AB116" s="12">
        <v>0</v>
      </c>
      <c r="AC116" s="12">
        <v>0</v>
      </c>
      <c r="AD116" s="12">
        <v>0</v>
      </c>
      <c r="AE116" s="12">
        <v>0</v>
      </c>
      <c r="AF116" s="12">
        <v>0</v>
      </c>
      <c r="AG116" s="12">
        <v>0</v>
      </c>
      <c r="AH116" s="12">
        <v>0</v>
      </c>
      <c r="AI116" s="12">
        <v>0</v>
      </c>
      <c r="AJ116" s="12">
        <v>0</v>
      </c>
      <c r="AK116" s="12">
        <v>0</v>
      </c>
      <c r="AL116" s="12">
        <v>0</v>
      </c>
      <c r="AM116" s="12">
        <v>0</v>
      </c>
      <c r="AN116" s="12">
        <v>0</v>
      </c>
      <c r="AO116" s="12">
        <v>0</v>
      </c>
      <c r="AP116" s="12">
        <v>0</v>
      </c>
      <c r="AQ116" s="12">
        <f t="shared" si="21"/>
        <v>0</v>
      </c>
      <c r="AR116" s="12">
        <f t="shared" si="22"/>
        <v>0</v>
      </c>
      <c r="AS116" s="12">
        <f t="shared" si="23"/>
        <v>0</v>
      </c>
      <c r="AT116" s="12">
        <f t="shared" si="24"/>
        <v>0</v>
      </c>
      <c r="AU116" s="12">
        <f t="shared" si="25"/>
        <v>0</v>
      </c>
      <c r="AV116" s="12">
        <f t="shared" si="26"/>
        <v>0</v>
      </c>
      <c r="AW116" s="12">
        <f t="shared" si="27"/>
        <v>0</v>
      </c>
      <c r="AX116" s="12">
        <f t="shared" si="28"/>
        <v>0</v>
      </c>
      <c r="AY116" s="12">
        <f t="shared" si="29"/>
        <v>0</v>
      </c>
      <c r="AZ116" s="12">
        <f t="shared" si="30"/>
        <v>0</v>
      </c>
      <c r="BA116" s="12">
        <f t="shared" si="31"/>
        <v>0</v>
      </c>
      <c r="BB116" s="12">
        <f t="shared" si="32"/>
        <v>0</v>
      </c>
      <c r="BC116" s="12">
        <f t="shared" si="33"/>
        <v>0</v>
      </c>
      <c r="BD116" s="12">
        <f t="shared" si="34"/>
        <v>0</v>
      </c>
      <c r="BE116" s="12">
        <f t="shared" si="35"/>
        <v>0</v>
      </c>
      <c r="BF116" s="12">
        <f t="shared" si="36"/>
        <v>0</v>
      </c>
      <c r="BG116" s="12">
        <f t="shared" si="37"/>
        <v>0</v>
      </c>
      <c r="BH116" s="12">
        <f t="shared" si="38"/>
        <v>0</v>
      </c>
      <c r="BI116" s="12">
        <f t="shared" si="39"/>
        <v>0</v>
      </c>
      <c r="BJ116" s="12">
        <f t="shared" si="40"/>
        <v>0</v>
      </c>
      <c r="BL116" s="14"/>
      <c r="BM116" s="14"/>
      <c r="BN116" s="15"/>
      <c r="BO116" s="15"/>
      <c r="BP116" s="16"/>
      <c r="BQ116" s="13"/>
      <c r="BT116" s="17"/>
      <c r="BX116" s="13"/>
      <c r="BY116" s="13"/>
      <c r="BZ116" s="13"/>
      <c r="CA116" s="13"/>
      <c r="CB116" s="13"/>
      <c r="CC116" s="13"/>
      <c r="CD116" s="13"/>
      <c r="CE116" s="13"/>
      <c r="CF116" s="13"/>
      <c r="CG116" s="13"/>
      <c r="CH116" s="13"/>
      <c r="CI116" s="13"/>
      <c r="CJ116" s="13"/>
      <c r="CK116" s="13"/>
      <c r="CL116" s="13"/>
    </row>
    <row r="117" spans="1:90" x14ac:dyDescent="0.25">
      <c r="A117" s="10">
        <v>98</v>
      </c>
      <c r="B117" s="32" t="s">
        <v>111</v>
      </c>
      <c r="C117" s="12">
        <v>24507.200000000001</v>
      </c>
      <c r="D117" s="12">
        <v>24507.200000000001</v>
      </c>
      <c r="E117" s="12">
        <v>0</v>
      </c>
      <c r="F117" s="12">
        <v>24507.200000000001</v>
      </c>
      <c r="G117" s="12">
        <v>0</v>
      </c>
      <c r="H117" s="12">
        <v>24507.200000000001</v>
      </c>
      <c r="I117" s="12">
        <v>0</v>
      </c>
      <c r="J117" s="12">
        <v>0</v>
      </c>
      <c r="K117" s="12">
        <v>0</v>
      </c>
      <c r="L117" s="12">
        <v>0</v>
      </c>
      <c r="M117" s="12">
        <v>0</v>
      </c>
      <c r="N117" s="12">
        <v>0</v>
      </c>
      <c r="O117" s="12">
        <v>0</v>
      </c>
      <c r="P117" s="12">
        <v>0</v>
      </c>
      <c r="Q117" s="12">
        <v>0</v>
      </c>
      <c r="R117" s="12">
        <v>0</v>
      </c>
      <c r="S117" s="12">
        <v>0</v>
      </c>
      <c r="T117" s="12">
        <v>0</v>
      </c>
      <c r="U117" s="12">
        <v>0</v>
      </c>
      <c r="V117" s="12">
        <v>0</v>
      </c>
      <c r="W117" s="12">
        <v>25763.200000000001</v>
      </c>
      <c r="X117" s="12">
        <v>25763.200000000001</v>
      </c>
      <c r="Y117" s="12">
        <v>0</v>
      </c>
      <c r="Z117" s="12">
        <v>25763.200000000001</v>
      </c>
      <c r="AA117" s="12">
        <v>0</v>
      </c>
      <c r="AB117" s="12">
        <v>25763.200000000001</v>
      </c>
      <c r="AC117" s="12">
        <v>0</v>
      </c>
      <c r="AD117" s="12">
        <v>0</v>
      </c>
      <c r="AE117" s="12">
        <v>0</v>
      </c>
      <c r="AF117" s="12">
        <v>0</v>
      </c>
      <c r="AG117" s="12">
        <v>0</v>
      </c>
      <c r="AH117" s="12">
        <v>0</v>
      </c>
      <c r="AI117" s="12">
        <v>0</v>
      </c>
      <c r="AJ117" s="12">
        <v>0</v>
      </c>
      <c r="AK117" s="12">
        <v>0</v>
      </c>
      <c r="AL117" s="12">
        <v>0</v>
      </c>
      <c r="AM117" s="12">
        <v>0</v>
      </c>
      <c r="AN117" s="12">
        <v>0</v>
      </c>
      <c r="AO117" s="12">
        <v>0</v>
      </c>
      <c r="AP117" s="12">
        <v>0</v>
      </c>
      <c r="AQ117" s="12">
        <f t="shared" si="21"/>
        <v>1256</v>
      </c>
      <c r="AR117" s="12">
        <f t="shared" si="22"/>
        <v>1256</v>
      </c>
      <c r="AS117" s="12">
        <f t="shared" si="23"/>
        <v>0</v>
      </c>
      <c r="AT117" s="12">
        <f t="shared" si="24"/>
        <v>1256</v>
      </c>
      <c r="AU117" s="12">
        <f t="shared" si="25"/>
        <v>0</v>
      </c>
      <c r="AV117" s="12">
        <f t="shared" si="26"/>
        <v>1256</v>
      </c>
      <c r="AW117" s="12">
        <f t="shared" si="27"/>
        <v>0</v>
      </c>
      <c r="AX117" s="12">
        <f t="shared" si="28"/>
        <v>0</v>
      </c>
      <c r="AY117" s="12">
        <f t="shared" si="29"/>
        <v>0</v>
      </c>
      <c r="AZ117" s="12">
        <f t="shared" si="30"/>
        <v>0</v>
      </c>
      <c r="BA117" s="12">
        <f t="shared" si="31"/>
        <v>0</v>
      </c>
      <c r="BB117" s="12">
        <f t="shared" si="32"/>
        <v>0</v>
      </c>
      <c r="BC117" s="12">
        <f t="shared" si="33"/>
        <v>0</v>
      </c>
      <c r="BD117" s="12">
        <f t="shared" si="34"/>
        <v>0</v>
      </c>
      <c r="BE117" s="12">
        <f t="shared" si="35"/>
        <v>0</v>
      </c>
      <c r="BF117" s="12">
        <f t="shared" si="36"/>
        <v>0</v>
      </c>
      <c r="BG117" s="12">
        <f t="shared" si="37"/>
        <v>0</v>
      </c>
      <c r="BH117" s="12">
        <f t="shared" si="38"/>
        <v>0</v>
      </c>
      <c r="BI117" s="12">
        <f t="shared" si="39"/>
        <v>0</v>
      </c>
      <c r="BJ117" s="12">
        <f t="shared" si="40"/>
        <v>0</v>
      </c>
      <c r="BL117" s="14"/>
      <c r="BM117" s="14"/>
      <c r="BN117" s="15"/>
      <c r="BO117" s="15"/>
      <c r="BP117" s="16"/>
      <c r="BQ117" s="13"/>
      <c r="BR117" s="28"/>
      <c r="BS117" s="34"/>
      <c r="BT117" s="17"/>
      <c r="BU117" s="34"/>
      <c r="BV117" s="34"/>
      <c r="BW117" s="28"/>
      <c r="BX117" s="13"/>
      <c r="BY117" s="13"/>
      <c r="BZ117" s="13"/>
      <c r="CA117" s="13"/>
      <c r="CB117" s="13"/>
      <c r="CC117" s="13"/>
      <c r="CD117" s="13"/>
      <c r="CE117" s="13"/>
      <c r="CF117" s="13"/>
      <c r="CG117" s="13"/>
      <c r="CH117" s="13"/>
      <c r="CI117" s="13"/>
      <c r="CJ117" s="13"/>
      <c r="CK117" s="13"/>
      <c r="CL117" s="13"/>
    </row>
    <row r="118" spans="1:90" x14ac:dyDescent="0.25">
      <c r="A118" s="10">
        <v>99</v>
      </c>
      <c r="B118" s="32" t="s">
        <v>112</v>
      </c>
      <c r="C118" s="12">
        <v>0</v>
      </c>
      <c r="D118" s="12">
        <v>0</v>
      </c>
      <c r="E118" s="12">
        <v>0</v>
      </c>
      <c r="F118" s="12">
        <v>0</v>
      </c>
      <c r="G118" s="12">
        <v>0</v>
      </c>
      <c r="H118" s="12">
        <v>0</v>
      </c>
      <c r="I118" s="12">
        <v>0</v>
      </c>
      <c r="J118" s="12">
        <v>0</v>
      </c>
      <c r="K118" s="12">
        <v>0</v>
      </c>
      <c r="L118" s="12">
        <v>0</v>
      </c>
      <c r="M118" s="12">
        <v>0</v>
      </c>
      <c r="N118" s="12">
        <v>0</v>
      </c>
      <c r="O118" s="12">
        <v>0</v>
      </c>
      <c r="P118" s="12">
        <v>0</v>
      </c>
      <c r="Q118" s="12">
        <v>0</v>
      </c>
      <c r="R118" s="12">
        <v>0</v>
      </c>
      <c r="S118" s="12">
        <v>0</v>
      </c>
      <c r="T118" s="12">
        <v>0</v>
      </c>
      <c r="U118" s="12">
        <v>0</v>
      </c>
      <c r="V118" s="12">
        <v>0</v>
      </c>
      <c r="W118" s="12">
        <v>0</v>
      </c>
      <c r="X118" s="12">
        <v>0</v>
      </c>
      <c r="Y118" s="12">
        <v>0</v>
      </c>
      <c r="Z118" s="12">
        <v>0</v>
      </c>
      <c r="AA118" s="12">
        <v>0</v>
      </c>
      <c r="AB118" s="12">
        <v>0</v>
      </c>
      <c r="AC118" s="12">
        <v>0</v>
      </c>
      <c r="AD118" s="12">
        <v>0</v>
      </c>
      <c r="AE118" s="12">
        <v>0</v>
      </c>
      <c r="AF118" s="12">
        <v>0</v>
      </c>
      <c r="AG118" s="12">
        <v>0</v>
      </c>
      <c r="AH118" s="12">
        <v>0</v>
      </c>
      <c r="AI118" s="12">
        <v>0</v>
      </c>
      <c r="AJ118" s="12">
        <v>0</v>
      </c>
      <c r="AK118" s="12">
        <v>0</v>
      </c>
      <c r="AL118" s="12">
        <v>0</v>
      </c>
      <c r="AM118" s="12">
        <v>0</v>
      </c>
      <c r="AN118" s="12">
        <v>0</v>
      </c>
      <c r="AO118" s="12">
        <v>0</v>
      </c>
      <c r="AP118" s="12">
        <v>0</v>
      </c>
      <c r="AQ118" s="12">
        <f t="shared" si="21"/>
        <v>0</v>
      </c>
      <c r="AR118" s="12">
        <f t="shared" si="22"/>
        <v>0</v>
      </c>
      <c r="AS118" s="12">
        <f t="shared" si="23"/>
        <v>0</v>
      </c>
      <c r="AT118" s="12">
        <f t="shared" si="24"/>
        <v>0</v>
      </c>
      <c r="AU118" s="12">
        <f t="shared" si="25"/>
        <v>0</v>
      </c>
      <c r="AV118" s="12">
        <f t="shared" si="26"/>
        <v>0</v>
      </c>
      <c r="AW118" s="12">
        <f t="shared" si="27"/>
        <v>0</v>
      </c>
      <c r="AX118" s="12">
        <f t="shared" si="28"/>
        <v>0</v>
      </c>
      <c r="AY118" s="12">
        <f t="shared" si="29"/>
        <v>0</v>
      </c>
      <c r="AZ118" s="12">
        <f t="shared" si="30"/>
        <v>0</v>
      </c>
      <c r="BA118" s="12">
        <f t="shared" si="31"/>
        <v>0</v>
      </c>
      <c r="BB118" s="12">
        <f t="shared" si="32"/>
        <v>0</v>
      </c>
      <c r="BC118" s="12">
        <f t="shared" si="33"/>
        <v>0</v>
      </c>
      <c r="BD118" s="12">
        <f t="shared" si="34"/>
        <v>0</v>
      </c>
      <c r="BE118" s="12">
        <f t="shared" si="35"/>
        <v>0</v>
      </c>
      <c r="BF118" s="12">
        <f t="shared" si="36"/>
        <v>0</v>
      </c>
      <c r="BG118" s="12">
        <f t="shared" si="37"/>
        <v>0</v>
      </c>
      <c r="BH118" s="12">
        <f t="shared" si="38"/>
        <v>0</v>
      </c>
      <c r="BI118" s="12">
        <f t="shared" si="39"/>
        <v>0</v>
      </c>
      <c r="BJ118" s="12">
        <f t="shared" si="40"/>
        <v>0</v>
      </c>
      <c r="BL118" s="14"/>
      <c r="BM118" s="14"/>
      <c r="BZ118" s="13"/>
      <c r="CA118" s="13"/>
      <c r="CB118" s="13"/>
      <c r="CC118" s="13"/>
      <c r="CD118" s="13"/>
      <c r="CE118" s="13"/>
      <c r="CF118" s="13"/>
      <c r="CG118" s="13"/>
      <c r="CH118" s="13"/>
      <c r="CI118" s="13"/>
      <c r="CJ118" s="13"/>
      <c r="CK118" s="13"/>
      <c r="CL118" s="13"/>
    </row>
    <row r="119" spans="1:90" x14ac:dyDescent="0.25">
      <c r="A119" s="10">
        <v>100</v>
      </c>
      <c r="B119" s="32" t="s">
        <v>113</v>
      </c>
      <c r="C119" s="12">
        <v>0</v>
      </c>
      <c r="D119" s="12">
        <v>0</v>
      </c>
      <c r="E119" s="12">
        <v>0</v>
      </c>
      <c r="F119" s="12">
        <v>0</v>
      </c>
      <c r="G119" s="12">
        <v>0</v>
      </c>
      <c r="H119" s="12">
        <v>0</v>
      </c>
      <c r="I119" s="12">
        <v>0</v>
      </c>
      <c r="J119" s="12">
        <v>0</v>
      </c>
      <c r="K119" s="12">
        <v>0</v>
      </c>
      <c r="L119" s="12">
        <v>0</v>
      </c>
      <c r="M119" s="12">
        <v>0</v>
      </c>
      <c r="N119" s="12">
        <v>0</v>
      </c>
      <c r="O119" s="12">
        <v>0</v>
      </c>
      <c r="P119" s="12">
        <v>0</v>
      </c>
      <c r="Q119" s="12">
        <v>0</v>
      </c>
      <c r="R119" s="12">
        <v>0</v>
      </c>
      <c r="S119" s="12">
        <v>0</v>
      </c>
      <c r="T119" s="12">
        <v>0</v>
      </c>
      <c r="U119" s="12">
        <v>0</v>
      </c>
      <c r="V119" s="12">
        <v>0</v>
      </c>
      <c r="W119" s="12">
        <v>0</v>
      </c>
      <c r="X119" s="12">
        <v>0</v>
      </c>
      <c r="Y119" s="12">
        <v>0</v>
      </c>
      <c r="Z119" s="12">
        <v>0</v>
      </c>
      <c r="AA119" s="12">
        <v>0</v>
      </c>
      <c r="AB119" s="12">
        <v>0</v>
      </c>
      <c r="AC119" s="12">
        <v>0</v>
      </c>
      <c r="AD119" s="12">
        <v>0</v>
      </c>
      <c r="AE119" s="12">
        <v>0</v>
      </c>
      <c r="AF119" s="12">
        <v>0</v>
      </c>
      <c r="AG119" s="12">
        <v>0</v>
      </c>
      <c r="AH119" s="12">
        <v>0</v>
      </c>
      <c r="AI119" s="12">
        <v>0</v>
      </c>
      <c r="AJ119" s="12">
        <v>0</v>
      </c>
      <c r="AK119" s="12">
        <v>0</v>
      </c>
      <c r="AL119" s="12">
        <v>0</v>
      </c>
      <c r="AM119" s="12">
        <v>0</v>
      </c>
      <c r="AN119" s="12">
        <v>0</v>
      </c>
      <c r="AO119" s="12">
        <v>0</v>
      </c>
      <c r="AP119" s="12">
        <v>0</v>
      </c>
      <c r="AQ119" s="12">
        <f t="shared" si="21"/>
        <v>0</v>
      </c>
      <c r="AR119" s="12">
        <f t="shared" si="22"/>
        <v>0</v>
      </c>
      <c r="AS119" s="12">
        <f t="shared" si="23"/>
        <v>0</v>
      </c>
      <c r="AT119" s="12">
        <f t="shared" si="24"/>
        <v>0</v>
      </c>
      <c r="AU119" s="12">
        <f t="shared" si="25"/>
        <v>0</v>
      </c>
      <c r="AV119" s="12">
        <f t="shared" si="26"/>
        <v>0</v>
      </c>
      <c r="AW119" s="12">
        <f t="shared" si="27"/>
        <v>0</v>
      </c>
      <c r="AX119" s="12">
        <f t="shared" si="28"/>
        <v>0</v>
      </c>
      <c r="AY119" s="12">
        <f t="shared" si="29"/>
        <v>0</v>
      </c>
      <c r="AZ119" s="12">
        <f t="shared" si="30"/>
        <v>0</v>
      </c>
      <c r="BA119" s="12">
        <f t="shared" si="31"/>
        <v>0</v>
      </c>
      <c r="BB119" s="12">
        <f t="shared" si="32"/>
        <v>0</v>
      </c>
      <c r="BC119" s="12">
        <f t="shared" si="33"/>
        <v>0</v>
      </c>
      <c r="BD119" s="12">
        <f t="shared" si="34"/>
        <v>0</v>
      </c>
      <c r="BE119" s="12">
        <f t="shared" si="35"/>
        <v>0</v>
      </c>
      <c r="BF119" s="12">
        <f t="shared" si="36"/>
        <v>0</v>
      </c>
      <c r="BG119" s="12">
        <f t="shared" si="37"/>
        <v>0</v>
      </c>
      <c r="BH119" s="12">
        <f t="shared" si="38"/>
        <v>0</v>
      </c>
      <c r="BI119" s="12">
        <f t="shared" si="39"/>
        <v>0</v>
      </c>
      <c r="BJ119" s="12">
        <f t="shared" si="40"/>
        <v>0</v>
      </c>
      <c r="BL119" s="14"/>
      <c r="BM119" s="14"/>
      <c r="BZ119" s="13"/>
      <c r="CA119" s="13"/>
      <c r="CB119" s="13"/>
      <c r="CC119" s="13"/>
      <c r="CD119" s="13"/>
      <c r="CE119" s="13"/>
      <c r="CF119" s="13"/>
      <c r="CG119" s="13"/>
      <c r="CH119" s="13"/>
      <c r="CI119" s="13"/>
      <c r="CJ119" s="13"/>
      <c r="CK119" s="13"/>
      <c r="CL119" s="13"/>
    </row>
    <row r="120" spans="1:90" x14ac:dyDescent="0.25">
      <c r="A120" s="10">
        <v>101</v>
      </c>
      <c r="B120" s="32" t="s">
        <v>114</v>
      </c>
      <c r="C120" s="12">
        <v>0</v>
      </c>
      <c r="D120" s="12">
        <v>0</v>
      </c>
      <c r="E120" s="12">
        <v>0</v>
      </c>
      <c r="F120" s="12">
        <v>0</v>
      </c>
      <c r="G120" s="12">
        <v>0</v>
      </c>
      <c r="H120" s="12">
        <v>0</v>
      </c>
      <c r="I120" s="12">
        <v>0</v>
      </c>
      <c r="J120" s="12">
        <v>0</v>
      </c>
      <c r="K120" s="12">
        <v>0</v>
      </c>
      <c r="L120" s="12">
        <v>0</v>
      </c>
      <c r="M120" s="12">
        <v>0</v>
      </c>
      <c r="N120" s="12">
        <v>0</v>
      </c>
      <c r="O120" s="12">
        <v>0</v>
      </c>
      <c r="P120" s="12">
        <v>0</v>
      </c>
      <c r="Q120" s="12">
        <v>0</v>
      </c>
      <c r="R120" s="12">
        <v>0</v>
      </c>
      <c r="S120" s="12">
        <v>0</v>
      </c>
      <c r="T120" s="12">
        <v>0</v>
      </c>
      <c r="U120" s="12">
        <v>0</v>
      </c>
      <c r="V120" s="12">
        <v>0</v>
      </c>
      <c r="W120" s="12">
        <v>0</v>
      </c>
      <c r="X120" s="12">
        <v>0</v>
      </c>
      <c r="Y120" s="12">
        <v>0</v>
      </c>
      <c r="Z120" s="12">
        <v>0</v>
      </c>
      <c r="AA120" s="12">
        <v>0</v>
      </c>
      <c r="AB120" s="12">
        <v>0</v>
      </c>
      <c r="AC120" s="12">
        <v>0</v>
      </c>
      <c r="AD120" s="12">
        <v>0</v>
      </c>
      <c r="AE120" s="12">
        <v>0</v>
      </c>
      <c r="AF120" s="12">
        <v>0</v>
      </c>
      <c r="AG120" s="12">
        <v>0</v>
      </c>
      <c r="AH120" s="12">
        <v>0</v>
      </c>
      <c r="AI120" s="12">
        <v>0</v>
      </c>
      <c r="AJ120" s="12">
        <v>0</v>
      </c>
      <c r="AK120" s="12">
        <v>0</v>
      </c>
      <c r="AL120" s="12">
        <v>0</v>
      </c>
      <c r="AM120" s="12">
        <v>0</v>
      </c>
      <c r="AN120" s="12">
        <v>0</v>
      </c>
      <c r="AO120" s="12">
        <v>0</v>
      </c>
      <c r="AP120" s="12">
        <v>0</v>
      </c>
      <c r="AQ120" s="12">
        <f t="shared" si="21"/>
        <v>0</v>
      </c>
      <c r="AR120" s="12">
        <f t="shared" si="22"/>
        <v>0</v>
      </c>
      <c r="AS120" s="12">
        <f t="shared" si="23"/>
        <v>0</v>
      </c>
      <c r="AT120" s="12">
        <f t="shared" si="24"/>
        <v>0</v>
      </c>
      <c r="AU120" s="12">
        <f t="shared" si="25"/>
        <v>0</v>
      </c>
      <c r="AV120" s="12">
        <f t="shared" si="26"/>
        <v>0</v>
      </c>
      <c r="AW120" s="12">
        <f t="shared" si="27"/>
        <v>0</v>
      </c>
      <c r="AX120" s="12">
        <f t="shared" si="28"/>
        <v>0</v>
      </c>
      <c r="AY120" s="12">
        <f t="shared" si="29"/>
        <v>0</v>
      </c>
      <c r="AZ120" s="12">
        <f t="shared" si="30"/>
        <v>0</v>
      </c>
      <c r="BA120" s="12">
        <f t="shared" si="31"/>
        <v>0</v>
      </c>
      <c r="BB120" s="12">
        <f t="shared" si="32"/>
        <v>0</v>
      </c>
      <c r="BC120" s="12">
        <f t="shared" si="33"/>
        <v>0</v>
      </c>
      <c r="BD120" s="12">
        <f t="shared" si="34"/>
        <v>0</v>
      </c>
      <c r="BE120" s="12">
        <f t="shared" si="35"/>
        <v>0</v>
      </c>
      <c r="BF120" s="12">
        <f t="shared" si="36"/>
        <v>0</v>
      </c>
      <c r="BG120" s="12">
        <f t="shared" si="37"/>
        <v>0</v>
      </c>
      <c r="BH120" s="12">
        <f t="shared" si="38"/>
        <v>0</v>
      </c>
      <c r="BI120" s="12">
        <f t="shared" si="39"/>
        <v>0</v>
      </c>
      <c r="BJ120" s="12">
        <f t="shared" si="40"/>
        <v>0</v>
      </c>
      <c r="BM120" s="14"/>
      <c r="BZ120" s="13"/>
      <c r="CA120" s="13"/>
      <c r="CB120" s="13"/>
      <c r="CC120" s="13"/>
      <c r="CD120" s="13"/>
      <c r="CE120" s="13"/>
      <c r="CF120" s="13"/>
      <c r="CG120" s="13"/>
      <c r="CH120" s="13"/>
      <c r="CI120" s="13"/>
      <c r="CJ120" s="13"/>
      <c r="CK120" s="13"/>
      <c r="CL120" s="13"/>
    </row>
    <row r="121" spans="1:90" x14ac:dyDescent="0.25">
      <c r="A121" s="10">
        <v>102</v>
      </c>
      <c r="B121" s="32" t="s">
        <v>115</v>
      </c>
      <c r="C121" s="12">
        <v>0</v>
      </c>
      <c r="D121" s="12">
        <v>0</v>
      </c>
      <c r="E121" s="12">
        <v>0</v>
      </c>
      <c r="F121" s="12">
        <v>0</v>
      </c>
      <c r="G121" s="12">
        <v>0</v>
      </c>
      <c r="H121" s="12">
        <v>0</v>
      </c>
      <c r="I121" s="12">
        <v>0</v>
      </c>
      <c r="J121" s="12">
        <v>0</v>
      </c>
      <c r="K121" s="12">
        <v>0</v>
      </c>
      <c r="L121" s="12">
        <v>0</v>
      </c>
      <c r="M121" s="12">
        <v>0</v>
      </c>
      <c r="N121" s="12">
        <v>0</v>
      </c>
      <c r="O121" s="12">
        <v>0</v>
      </c>
      <c r="P121" s="12">
        <v>0</v>
      </c>
      <c r="Q121" s="12">
        <v>0</v>
      </c>
      <c r="R121" s="12">
        <v>0</v>
      </c>
      <c r="S121" s="12">
        <v>0</v>
      </c>
      <c r="T121" s="12">
        <v>0</v>
      </c>
      <c r="U121" s="12">
        <v>0</v>
      </c>
      <c r="V121" s="12">
        <v>0</v>
      </c>
      <c r="W121" s="12">
        <v>0</v>
      </c>
      <c r="X121" s="12">
        <v>0</v>
      </c>
      <c r="Y121" s="12">
        <v>0</v>
      </c>
      <c r="Z121" s="12">
        <v>0</v>
      </c>
      <c r="AA121" s="12">
        <v>0</v>
      </c>
      <c r="AB121" s="12">
        <v>0</v>
      </c>
      <c r="AC121" s="12">
        <v>0</v>
      </c>
      <c r="AD121" s="12">
        <v>0</v>
      </c>
      <c r="AE121" s="12">
        <v>0</v>
      </c>
      <c r="AF121" s="12">
        <v>0</v>
      </c>
      <c r="AG121" s="12">
        <v>0</v>
      </c>
      <c r="AH121" s="12">
        <v>0</v>
      </c>
      <c r="AI121" s="12">
        <v>0</v>
      </c>
      <c r="AJ121" s="12">
        <v>0</v>
      </c>
      <c r="AK121" s="12">
        <v>0</v>
      </c>
      <c r="AL121" s="12">
        <v>0</v>
      </c>
      <c r="AM121" s="12">
        <v>0</v>
      </c>
      <c r="AN121" s="12">
        <v>0</v>
      </c>
      <c r="AO121" s="12">
        <v>0</v>
      </c>
      <c r="AP121" s="12">
        <v>0</v>
      </c>
      <c r="AQ121" s="12">
        <f t="shared" si="21"/>
        <v>0</v>
      </c>
      <c r="AR121" s="12">
        <f t="shared" si="22"/>
        <v>0</v>
      </c>
      <c r="AS121" s="12">
        <f t="shared" si="23"/>
        <v>0</v>
      </c>
      <c r="AT121" s="12">
        <f t="shared" si="24"/>
        <v>0</v>
      </c>
      <c r="AU121" s="12">
        <f t="shared" si="25"/>
        <v>0</v>
      </c>
      <c r="AV121" s="12">
        <f t="shared" si="26"/>
        <v>0</v>
      </c>
      <c r="AW121" s="12">
        <f t="shared" si="27"/>
        <v>0</v>
      </c>
      <c r="AX121" s="12">
        <f t="shared" si="28"/>
        <v>0</v>
      </c>
      <c r="AY121" s="12">
        <f t="shared" si="29"/>
        <v>0</v>
      </c>
      <c r="AZ121" s="12">
        <f t="shared" si="30"/>
        <v>0</v>
      </c>
      <c r="BA121" s="12">
        <f t="shared" si="31"/>
        <v>0</v>
      </c>
      <c r="BB121" s="12">
        <f t="shared" si="32"/>
        <v>0</v>
      </c>
      <c r="BC121" s="12">
        <f t="shared" si="33"/>
        <v>0</v>
      </c>
      <c r="BD121" s="12">
        <f t="shared" si="34"/>
        <v>0</v>
      </c>
      <c r="BE121" s="12">
        <f t="shared" si="35"/>
        <v>0</v>
      </c>
      <c r="BF121" s="12">
        <f t="shared" si="36"/>
        <v>0</v>
      </c>
      <c r="BG121" s="12">
        <f t="shared" si="37"/>
        <v>0</v>
      </c>
      <c r="BH121" s="12">
        <f t="shared" si="38"/>
        <v>0</v>
      </c>
      <c r="BI121" s="12">
        <f t="shared" si="39"/>
        <v>0</v>
      </c>
      <c r="BJ121" s="12">
        <f t="shared" si="40"/>
        <v>0</v>
      </c>
      <c r="BM121" s="14"/>
      <c r="BZ121" s="13"/>
      <c r="CA121" s="13"/>
      <c r="CB121" s="13"/>
      <c r="CC121" s="13"/>
      <c r="CD121" s="13"/>
      <c r="CE121" s="13"/>
      <c r="CF121" s="13"/>
      <c r="CG121" s="13"/>
      <c r="CH121" s="13"/>
      <c r="CI121" s="13"/>
      <c r="CJ121" s="13"/>
      <c r="CK121" s="13"/>
      <c r="CL121" s="13"/>
    </row>
    <row r="122" spans="1:90" x14ac:dyDescent="0.25">
      <c r="A122" s="10">
        <v>103</v>
      </c>
      <c r="B122" s="32" t="s">
        <v>116</v>
      </c>
      <c r="C122" s="12">
        <v>0</v>
      </c>
      <c r="D122" s="12">
        <v>0</v>
      </c>
      <c r="E122" s="12">
        <v>0</v>
      </c>
      <c r="F122" s="12">
        <v>0</v>
      </c>
      <c r="G122" s="12">
        <v>0</v>
      </c>
      <c r="H122" s="12">
        <v>0</v>
      </c>
      <c r="I122" s="12">
        <v>0</v>
      </c>
      <c r="J122" s="12">
        <v>0</v>
      </c>
      <c r="K122" s="12">
        <v>0</v>
      </c>
      <c r="L122" s="12">
        <v>0</v>
      </c>
      <c r="M122" s="12">
        <v>0</v>
      </c>
      <c r="N122" s="12">
        <v>0</v>
      </c>
      <c r="O122" s="12">
        <v>0</v>
      </c>
      <c r="P122" s="12">
        <v>0</v>
      </c>
      <c r="Q122" s="12">
        <v>0</v>
      </c>
      <c r="R122" s="12">
        <v>0</v>
      </c>
      <c r="S122" s="12">
        <v>0</v>
      </c>
      <c r="T122" s="12">
        <v>0</v>
      </c>
      <c r="U122" s="12">
        <v>0</v>
      </c>
      <c r="V122" s="12">
        <v>0</v>
      </c>
      <c r="W122" s="12">
        <v>0</v>
      </c>
      <c r="X122" s="12">
        <v>0</v>
      </c>
      <c r="Y122" s="12">
        <v>0</v>
      </c>
      <c r="Z122" s="12">
        <v>0</v>
      </c>
      <c r="AA122" s="12">
        <v>0</v>
      </c>
      <c r="AB122" s="12">
        <v>0</v>
      </c>
      <c r="AC122" s="12">
        <v>0</v>
      </c>
      <c r="AD122" s="12">
        <v>0</v>
      </c>
      <c r="AE122" s="12">
        <v>0</v>
      </c>
      <c r="AF122" s="12">
        <v>0</v>
      </c>
      <c r="AG122" s="12">
        <v>0</v>
      </c>
      <c r="AH122" s="12">
        <v>0</v>
      </c>
      <c r="AI122" s="12">
        <v>0</v>
      </c>
      <c r="AJ122" s="12">
        <v>0</v>
      </c>
      <c r="AK122" s="12">
        <v>0</v>
      </c>
      <c r="AL122" s="12">
        <v>0</v>
      </c>
      <c r="AM122" s="12">
        <v>0</v>
      </c>
      <c r="AN122" s="12">
        <v>0</v>
      </c>
      <c r="AO122" s="12">
        <v>0</v>
      </c>
      <c r="AP122" s="12">
        <v>0</v>
      </c>
      <c r="AQ122" s="12">
        <f t="shared" si="21"/>
        <v>0</v>
      </c>
      <c r="AR122" s="12">
        <f t="shared" si="22"/>
        <v>0</v>
      </c>
      <c r="AS122" s="12">
        <f t="shared" si="23"/>
        <v>0</v>
      </c>
      <c r="AT122" s="12">
        <f t="shared" si="24"/>
        <v>0</v>
      </c>
      <c r="AU122" s="12">
        <f t="shared" si="25"/>
        <v>0</v>
      </c>
      <c r="AV122" s="12">
        <f t="shared" si="26"/>
        <v>0</v>
      </c>
      <c r="AW122" s="12">
        <f t="shared" si="27"/>
        <v>0</v>
      </c>
      <c r="AX122" s="12">
        <f t="shared" si="28"/>
        <v>0</v>
      </c>
      <c r="AY122" s="12">
        <f t="shared" si="29"/>
        <v>0</v>
      </c>
      <c r="AZ122" s="12">
        <f t="shared" si="30"/>
        <v>0</v>
      </c>
      <c r="BA122" s="12">
        <f t="shared" si="31"/>
        <v>0</v>
      </c>
      <c r="BB122" s="12">
        <f t="shared" si="32"/>
        <v>0</v>
      </c>
      <c r="BC122" s="12">
        <f t="shared" si="33"/>
        <v>0</v>
      </c>
      <c r="BD122" s="12">
        <f t="shared" si="34"/>
        <v>0</v>
      </c>
      <c r="BE122" s="12">
        <f t="shared" si="35"/>
        <v>0</v>
      </c>
      <c r="BF122" s="12">
        <f t="shared" si="36"/>
        <v>0</v>
      </c>
      <c r="BG122" s="12">
        <f t="shared" si="37"/>
        <v>0</v>
      </c>
      <c r="BH122" s="12">
        <f t="shared" si="38"/>
        <v>0</v>
      </c>
      <c r="BI122" s="12">
        <f t="shared" si="39"/>
        <v>0</v>
      </c>
      <c r="BJ122" s="12">
        <f t="shared" si="40"/>
        <v>0</v>
      </c>
      <c r="BZ122" s="13"/>
      <c r="CA122" s="13"/>
      <c r="CB122" s="13"/>
      <c r="CC122" s="13"/>
      <c r="CD122" s="13"/>
      <c r="CE122" s="13"/>
      <c r="CF122" s="13"/>
      <c r="CG122" s="13"/>
      <c r="CH122" s="13"/>
      <c r="CI122" s="13"/>
      <c r="CJ122" s="13"/>
      <c r="CK122" s="13"/>
      <c r="CL122" s="13"/>
    </row>
    <row r="123" spans="1:90" x14ac:dyDescent="0.25">
      <c r="A123" s="10">
        <v>104</v>
      </c>
      <c r="B123" s="32" t="s">
        <v>117</v>
      </c>
      <c r="C123" s="12">
        <v>0</v>
      </c>
      <c r="D123" s="12">
        <v>0</v>
      </c>
      <c r="E123" s="12">
        <v>0</v>
      </c>
      <c r="F123" s="12">
        <v>0</v>
      </c>
      <c r="G123" s="12">
        <v>0</v>
      </c>
      <c r="H123" s="12">
        <v>0</v>
      </c>
      <c r="I123" s="12">
        <v>0</v>
      </c>
      <c r="J123" s="12">
        <v>0</v>
      </c>
      <c r="K123" s="12">
        <v>0</v>
      </c>
      <c r="L123" s="12">
        <v>0</v>
      </c>
      <c r="M123" s="12">
        <v>0</v>
      </c>
      <c r="N123" s="12">
        <v>0</v>
      </c>
      <c r="O123" s="12">
        <v>0</v>
      </c>
      <c r="P123" s="12">
        <v>0</v>
      </c>
      <c r="Q123" s="12">
        <v>0</v>
      </c>
      <c r="R123" s="12">
        <v>0</v>
      </c>
      <c r="S123" s="12">
        <v>0</v>
      </c>
      <c r="T123" s="12">
        <v>0</v>
      </c>
      <c r="U123" s="12">
        <v>0</v>
      </c>
      <c r="V123" s="12">
        <v>0</v>
      </c>
      <c r="W123" s="12">
        <v>0</v>
      </c>
      <c r="X123" s="12">
        <v>0</v>
      </c>
      <c r="Y123" s="12">
        <v>0</v>
      </c>
      <c r="Z123" s="12">
        <v>0</v>
      </c>
      <c r="AA123" s="12">
        <v>0</v>
      </c>
      <c r="AB123" s="12">
        <v>0</v>
      </c>
      <c r="AC123" s="12">
        <v>0</v>
      </c>
      <c r="AD123" s="12">
        <v>0</v>
      </c>
      <c r="AE123" s="12">
        <v>0</v>
      </c>
      <c r="AF123" s="12">
        <v>0</v>
      </c>
      <c r="AG123" s="12">
        <v>0</v>
      </c>
      <c r="AH123" s="12">
        <v>0</v>
      </c>
      <c r="AI123" s="12">
        <v>0</v>
      </c>
      <c r="AJ123" s="12">
        <v>0</v>
      </c>
      <c r="AK123" s="12">
        <v>0</v>
      </c>
      <c r="AL123" s="12">
        <v>0</v>
      </c>
      <c r="AM123" s="12">
        <v>0</v>
      </c>
      <c r="AN123" s="12">
        <v>0</v>
      </c>
      <c r="AO123" s="12">
        <v>0</v>
      </c>
      <c r="AP123" s="12">
        <v>0</v>
      </c>
      <c r="AQ123" s="12">
        <f t="shared" si="21"/>
        <v>0</v>
      </c>
      <c r="AR123" s="12">
        <f t="shared" si="22"/>
        <v>0</v>
      </c>
      <c r="AS123" s="12">
        <f t="shared" si="23"/>
        <v>0</v>
      </c>
      <c r="AT123" s="12">
        <f t="shared" si="24"/>
        <v>0</v>
      </c>
      <c r="AU123" s="12">
        <f t="shared" si="25"/>
        <v>0</v>
      </c>
      <c r="AV123" s="12">
        <f t="shared" si="26"/>
        <v>0</v>
      </c>
      <c r="AW123" s="12">
        <f t="shared" si="27"/>
        <v>0</v>
      </c>
      <c r="AX123" s="12">
        <f t="shared" si="28"/>
        <v>0</v>
      </c>
      <c r="AY123" s="12">
        <f t="shared" si="29"/>
        <v>0</v>
      </c>
      <c r="AZ123" s="12">
        <f t="shared" si="30"/>
        <v>0</v>
      </c>
      <c r="BA123" s="12">
        <f t="shared" si="31"/>
        <v>0</v>
      </c>
      <c r="BB123" s="12">
        <f t="shared" si="32"/>
        <v>0</v>
      </c>
      <c r="BC123" s="12">
        <f t="shared" si="33"/>
        <v>0</v>
      </c>
      <c r="BD123" s="12">
        <f t="shared" si="34"/>
        <v>0</v>
      </c>
      <c r="BE123" s="12">
        <f t="shared" si="35"/>
        <v>0</v>
      </c>
      <c r="BF123" s="12">
        <f t="shared" si="36"/>
        <v>0</v>
      </c>
      <c r="BG123" s="12">
        <f t="shared" si="37"/>
        <v>0</v>
      </c>
      <c r="BH123" s="12">
        <f t="shared" si="38"/>
        <v>0</v>
      </c>
      <c r="BI123" s="12">
        <f t="shared" si="39"/>
        <v>0</v>
      </c>
      <c r="BJ123" s="12">
        <f t="shared" si="40"/>
        <v>0</v>
      </c>
      <c r="BZ123" s="13"/>
      <c r="CA123" s="13"/>
      <c r="CB123" s="13"/>
      <c r="CC123" s="13"/>
      <c r="CD123" s="13"/>
      <c r="CE123" s="13"/>
      <c r="CF123" s="13"/>
      <c r="CG123" s="13"/>
      <c r="CH123" s="13"/>
      <c r="CI123" s="13"/>
      <c r="CJ123" s="13"/>
      <c r="CK123" s="13"/>
      <c r="CL123" s="13"/>
    </row>
    <row r="124" spans="1:90" x14ac:dyDescent="0.25">
      <c r="A124" s="10">
        <v>105</v>
      </c>
      <c r="B124" s="32" t="s">
        <v>118</v>
      </c>
      <c r="C124" s="12">
        <v>1701.5</v>
      </c>
      <c r="D124" s="12">
        <v>1701.5</v>
      </c>
      <c r="E124" s="12">
        <v>0</v>
      </c>
      <c r="F124" s="12">
        <v>1701.5</v>
      </c>
      <c r="G124" s="12">
        <v>0</v>
      </c>
      <c r="H124" s="12">
        <v>1701.5</v>
      </c>
      <c r="I124" s="12">
        <v>0</v>
      </c>
      <c r="J124" s="12">
        <v>0</v>
      </c>
      <c r="K124" s="12">
        <v>0</v>
      </c>
      <c r="L124" s="12">
        <v>0</v>
      </c>
      <c r="M124" s="12">
        <v>0</v>
      </c>
      <c r="N124" s="12">
        <v>0</v>
      </c>
      <c r="O124" s="12">
        <v>0</v>
      </c>
      <c r="P124" s="12">
        <v>0</v>
      </c>
      <c r="Q124" s="12">
        <v>0</v>
      </c>
      <c r="R124" s="12">
        <v>0</v>
      </c>
      <c r="S124" s="12">
        <v>0</v>
      </c>
      <c r="T124" s="12">
        <v>0</v>
      </c>
      <c r="U124" s="12">
        <v>0</v>
      </c>
      <c r="V124" s="12">
        <v>0</v>
      </c>
      <c r="W124" s="12">
        <v>1701.5</v>
      </c>
      <c r="X124" s="12">
        <v>1701.5</v>
      </c>
      <c r="Y124" s="12">
        <v>0</v>
      </c>
      <c r="Z124" s="12">
        <v>1701.5</v>
      </c>
      <c r="AA124" s="12">
        <v>0</v>
      </c>
      <c r="AB124" s="12">
        <v>1701.5</v>
      </c>
      <c r="AC124" s="12">
        <v>0</v>
      </c>
      <c r="AD124" s="12">
        <v>0</v>
      </c>
      <c r="AE124" s="12">
        <v>0</v>
      </c>
      <c r="AF124" s="12">
        <v>0</v>
      </c>
      <c r="AG124" s="12">
        <v>0</v>
      </c>
      <c r="AH124" s="12">
        <v>0</v>
      </c>
      <c r="AI124" s="12">
        <v>0</v>
      </c>
      <c r="AJ124" s="12">
        <v>0</v>
      </c>
      <c r="AK124" s="12">
        <v>0</v>
      </c>
      <c r="AL124" s="12">
        <v>0</v>
      </c>
      <c r="AM124" s="12">
        <v>0</v>
      </c>
      <c r="AN124" s="12">
        <v>0</v>
      </c>
      <c r="AO124" s="12">
        <v>0</v>
      </c>
      <c r="AP124" s="12">
        <v>0</v>
      </c>
      <c r="AQ124" s="12">
        <f t="shared" si="21"/>
        <v>0</v>
      </c>
      <c r="AR124" s="12">
        <f t="shared" si="22"/>
        <v>0</v>
      </c>
      <c r="AS124" s="12">
        <f t="shared" si="23"/>
        <v>0</v>
      </c>
      <c r="AT124" s="12">
        <f t="shared" si="24"/>
        <v>0</v>
      </c>
      <c r="AU124" s="12">
        <f t="shared" si="25"/>
        <v>0</v>
      </c>
      <c r="AV124" s="12">
        <f t="shared" si="26"/>
        <v>0</v>
      </c>
      <c r="AW124" s="12">
        <f t="shared" si="27"/>
        <v>0</v>
      </c>
      <c r="AX124" s="12">
        <f t="shared" si="28"/>
        <v>0</v>
      </c>
      <c r="AY124" s="12">
        <f t="shared" si="29"/>
        <v>0</v>
      </c>
      <c r="AZ124" s="12">
        <f t="shared" si="30"/>
        <v>0</v>
      </c>
      <c r="BA124" s="12">
        <f t="shared" si="31"/>
        <v>0</v>
      </c>
      <c r="BB124" s="12">
        <f t="shared" si="32"/>
        <v>0</v>
      </c>
      <c r="BC124" s="12">
        <f t="shared" si="33"/>
        <v>0</v>
      </c>
      <c r="BD124" s="12">
        <f t="shared" si="34"/>
        <v>0</v>
      </c>
      <c r="BE124" s="12">
        <f t="shared" si="35"/>
        <v>0</v>
      </c>
      <c r="BF124" s="12">
        <f t="shared" si="36"/>
        <v>0</v>
      </c>
      <c r="BG124" s="12">
        <f t="shared" si="37"/>
        <v>0</v>
      </c>
      <c r="BH124" s="12">
        <f t="shared" si="38"/>
        <v>0</v>
      </c>
      <c r="BI124" s="12">
        <f t="shared" si="39"/>
        <v>0</v>
      </c>
      <c r="BJ124" s="12">
        <f t="shared" si="40"/>
        <v>0</v>
      </c>
      <c r="BZ124" s="13"/>
      <c r="CA124" s="13"/>
      <c r="CB124" s="13"/>
      <c r="CC124" s="13"/>
      <c r="CD124" s="13"/>
      <c r="CE124" s="13"/>
      <c r="CF124" s="13"/>
      <c r="CG124" s="13"/>
      <c r="CH124" s="13"/>
      <c r="CI124" s="13"/>
      <c r="CJ124" s="13"/>
      <c r="CK124" s="13"/>
      <c r="CL124" s="13"/>
    </row>
    <row r="125" spans="1:90" s="28" customFormat="1" x14ac:dyDescent="0.25">
      <c r="B125" s="33" t="s">
        <v>119</v>
      </c>
      <c r="C125" s="27">
        <v>42301099.000000007</v>
      </c>
      <c r="D125" s="27">
        <v>41446688.400000006</v>
      </c>
      <c r="E125" s="27">
        <v>2537342.8000000003</v>
      </c>
      <c r="F125" s="27">
        <v>15849023.9</v>
      </c>
      <c r="G125" s="27">
        <v>5876368.1999999993</v>
      </c>
      <c r="H125" s="27">
        <v>8817622.1000000015</v>
      </c>
      <c r="I125" s="27">
        <v>1155033.5999999999</v>
      </c>
      <c r="J125" s="27">
        <v>4410649.6999999993</v>
      </c>
      <c r="K125" s="27">
        <v>1516429.5</v>
      </c>
      <c r="L125" s="27">
        <v>18519031.699999999</v>
      </c>
      <c r="M125" s="27">
        <v>17923239.799999997</v>
      </c>
      <c r="N125" s="27">
        <v>1384060.1999999997</v>
      </c>
      <c r="O125" s="27">
        <v>330907.3</v>
      </c>
      <c r="P125" s="27">
        <v>1006838.2999999999</v>
      </c>
      <c r="Q125" s="27">
        <v>595791.9</v>
      </c>
      <c r="R125" s="27">
        <v>130640.3</v>
      </c>
      <c r="S125" s="27">
        <v>130640.3</v>
      </c>
      <c r="T125" s="27">
        <v>854410.59999999986</v>
      </c>
      <c r="U125" s="27">
        <v>773623.99999999988</v>
      </c>
      <c r="V125" s="27">
        <v>80786.600000000006</v>
      </c>
      <c r="W125" s="27">
        <v>43114265.700000003</v>
      </c>
      <c r="X125" s="27">
        <v>42259855.099999994</v>
      </c>
      <c r="Y125" s="27">
        <v>2537427.6999999997</v>
      </c>
      <c r="Z125" s="27">
        <v>15982129.9</v>
      </c>
      <c r="AA125" s="27">
        <v>5998199.2999999998</v>
      </c>
      <c r="AB125" s="27">
        <v>8831823.6000000015</v>
      </c>
      <c r="AC125" s="27">
        <v>1152107</v>
      </c>
      <c r="AD125" s="27">
        <v>4590625.5</v>
      </c>
      <c r="AE125" s="27">
        <v>1594544.5999999999</v>
      </c>
      <c r="AF125" s="27">
        <v>19019031.699999999</v>
      </c>
      <c r="AG125" s="27">
        <v>18423239.800000001</v>
      </c>
      <c r="AH125" s="27">
        <v>1395246.5</v>
      </c>
      <c r="AI125" s="27">
        <v>336333</v>
      </c>
      <c r="AJ125" s="27">
        <v>1006838.2999999999</v>
      </c>
      <c r="AK125" s="27">
        <v>595791.9</v>
      </c>
      <c r="AL125" s="27">
        <v>130640.3</v>
      </c>
      <c r="AM125" s="27">
        <v>130640.3</v>
      </c>
      <c r="AN125" s="27">
        <v>854410.59999999986</v>
      </c>
      <c r="AO125" s="27">
        <v>773623.99999999988</v>
      </c>
      <c r="AP125" s="27">
        <v>80786.600000000006</v>
      </c>
      <c r="AQ125" s="12">
        <f t="shared" si="21"/>
        <v>813166.69999999553</v>
      </c>
      <c r="AR125" s="12">
        <f t="shared" si="22"/>
        <v>813166.69999998808</v>
      </c>
      <c r="AS125" s="12">
        <f t="shared" si="23"/>
        <v>84.899999999441206</v>
      </c>
      <c r="AT125" s="12">
        <f t="shared" si="24"/>
        <v>133106</v>
      </c>
      <c r="AU125" s="12">
        <f t="shared" si="25"/>
        <v>121831.10000000056</v>
      </c>
      <c r="AV125" s="12">
        <f t="shared" si="26"/>
        <v>14201.5</v>
      </c>
      <c r="AW125" s="12">
        <f t="shared" si="27"/>
        <v>-2926.5999999998603</v>
      </c>
      <c r="AX125" s="12">
        <f t="shared" si="28"/>
        <v>179975.80000000075</v>
      </c>
      <c r="AY125" s="12">
        <f t="shared" si="29"/>
        <v>78115.09999999986</v>
      </c>
      <c r="AZ125" s="12">
        <f t="shared" si="30"/>
        <v>500000</v>
      </c>
      <c r="BA125" s="12">
        <f t="shared" si="31"/>
        <v>500000.00000000373</v>
      </c>
      <c r="BB125" s="12">
        <f t="shared" si="32"/>
        <v>11186.300000000279</v>
      </c>
      <c r="BC125" s="12">
        <f t="shared" si="33"/>
        <v>5425.7000000000116</v>
      </c>
      <c r="BD125" s="12">
        <f t="shared" si="34"/>
        <v>0</v>
      </c>
      <c r="BE125" s="12">
        <f t="shared" si="35"/>
        <v>0</v>
      </c>
      <c r="BF125" s="12">
        <f t="shared" si="36"/>
        <v>0</v>
      </c>
      <c r="BG125" s="12">
        <f t="shared" si="37"/>
        <v>0</v>
      </c>
      <c r="BH125" s="12">
        <f t="shared" si="38"/>
        <v>0</v>
      </c>
      <c r="BI125" s="12">
        <f t="shared" si="39"/>
        <v>0</v>
      </c>
      <c r="BJ125" s="12">
        <f t="shared" si="40"/>
        <v>0</v>
      </c>
      <c r="BL125"/>
      <c r="BM125"/>
      <c r="BN125"/>
      <c r="BO125"/>
      <c r="BP125"/>
      <c r="BQ125"/>
      <c r="BR125"/>
      <c r="BS125"/>
      <c r="BT125"/>
      <c r="BU125"/>
      <c r="BV125"/>
      <c r="BW125"/>
      <c r="BX125"/>
      <c r="BY125"/>
      <c r="BZ125" s="13"/>
      <c r="CA125" s="13"/>
      <c r="CB125" s="13"/>
      <c r="CC125" s="13"/>
      <c r="CD125" s="13"/>
      <c r="CE125" s="13"/>
      <c r="CF125" s="13"/>
      <c r="CG125" s="13"/>
      <c r="CH125" s="13"/>
      <c r="CI125" s="13"/>
      <c r="CJ125" s="13"/>
      <c r="CK125" s="13"/>
      <c r="CL125" s="13"/>
    </row>
    <row r="126" spans="1:90" x14ac:dyDescent="0.25">
      <c r="A126" s="35"/>
      <c r="B126" s="36"/>
    </row>
    <row r="127" spans="1:90" x14ac:dyDescent="0.25">
      <c r="A127" s="37"/>
      <c r="B127" s="38"/>
      <c r="C127" s="39"/>
      <c r="D127" s="40"/>
      <c r="G127" s="41"/>
      <c r="W127" s="39"/>
      <c r="X127" s="40"/>
      <c r="AA127" s="41"/>
      <c r="AQ127" s="39"/>
      <c r="AR127" s="40"/>
      <c r="AU127" s="41"/>
    </row>
    <row r="128" spans="1:90" x14ac:dyDescent="0.25">
      <c r="A128" s="37"/>
      <c r="B128" s="42"/>
      <c r="C128" s="39"/>
      <c r="D128" s="40"/>
      <c r="M128" s="43"/>
      <c r="W128" s="39"/>
      <c r="X128" s="40"/>
      <c r="AG128" s="43"/>
      <c r="AQ128" s="39"/>
      <c r="AR128" s="40"/>
      <c r="BA128" s="43"/>
    </row>
    <row r="129" spans="1:62" x14ac:dyDescent="0.25">
      <c r="A129" s="37"/>
      <c r="B129" s="44"/>
      <c r="C129" s="45"/>
      <c r="D129" s="45"/>
      <c r="F129" s="41"/>
      <c r="W129" s="45"/>
      <c r="X129" s="45"/>
      <c r="Z129" s="41"/>
      <c r="AQ129" s="45"/>
      <c r="AR129" s="45"/>
      <c r="AT129" s="41"/>
    </row>
    <row r="130" spans="1:62" x14ac:dyDescent="0.25">
      <c r="B130" s="46"/>
      <c r="C130" s="47"/>
      <c r="D130" s="45"/>
      <c r="W130" s="47"/>
      <c r="X130" s="45"/>
      <c r="AQ130" s="47"/>
      <c r="AR130" s="45"/>
    </row>
    <row r="131" spans="1:62" x14ac:dyDescent="0.25">
      <c r="B131" s="46"/>
      <c r="C131" s="47"/>
      <c r="D131" s="47"/>
      <c r="F131" s="41"/>
      <c r="W131" s="47"/>
      <c r="X131" s="47"/>
      <c r="Z131" s="41"/>
      <c r="AQ131" s="47"/>
      <c r="AR131" s="47"/>
      <c r="AT131" s="41"/>
    </row>
    <row r="132" spans="1:62" x14ac:dyDescent="0.25">
      <c r="C132" s="43"/>
      <c r="W132" s="43"/>
      <c r="AQ132" s="43"/>
    </row>
    <row r="133" spans="1:62" x14ac:dyDescent="0.25">
      <c r="C133" s="48"/>
      <c r="W133" s="48"/>
      <c r="AQ133" s="48"/>
    </row>
    <row r="134" spans="1:62" ht="26.25" customHeight="1" x14ac:dyDescent="0.25"/>
    <row r="135" spans="1:62" x14ac:dyDescent="0.25">
      <c r="C135" s="41"/>
      <c r="W135" s="41"/>
      <c r="AQ135" s="41"/>
    </row>
    <row r="136" spans="1:62" x14ac:dyDescent="0.25">
      <c r="C136" s="41"/>
      <c r="D136" s="41"/>
      <c r="E136" s="41"/>
      <c r="F136" s="41"/>
      <c r="G136" s="41"/>
      <c r="H136" s="41"/>
      <c r="I136" s="41"/>
      <c r="J136" s="41"/>
      <c r="K136" s="41"/>
      <c r="L136" s="41"/>
      <c r="M136" s="41"/>
      <c r="N136" s="41"/>
      <c r="O136" s="41"/>
      <c r="P136" s="41"/>
      <c r="Q136" s="41"/>
      <c r="R136" s="41"/>
      <c r="S136" s="41"/>
      <c r="T136" s="41"/>
      <c r="U136" s="41"/>
      <c r="V136" s="41"/>
      <c r="W136" s="41"/>
      <c r="X136" s="41"/>
      <c r="Y136" s="41"/>
      <c r="Z136" s="41"/>
      <c r="AA136" s="41"/>
      <c r="AB136" s="41"/>
      <c r="AC136" s="41"/>
      <c r="AD136" s="41"/>
      <c r="AE136" s="41"/>
      <c r="AF136" s="41"/>
      <c r="AG136" s="41"/>
      <c r="AH136" s="41"/>
      <c r="AI136" s="41"/>
      <c r="AJ136" s="41"/>
      <c r="AK136" s="41"/>
      <c r="AL136" s="41"/>
      <c r="AM136" s="41"/>
      <c r="AN136" s="41"/>
      <c r="AO136" s="41"/>
      <c r="AP136" s="41"/>
      <c r="AQ136" s="41"/>
      <c r="AR136" s="41"/>
      <c r="AS136" s="41"/>
      <c r="AT136" s="41"/>
      <c r="AU136" s="41"/>
      <c r="AV136" s="41"/>
      <c r="AW136" s="41"/>
      <c r="AX136" s="41"/>
      <c r="AY136" s="41"/>
      <c r="AZ136" s="41"/>
      <c r="BA136" s="41"/>
      <c r="BB136" s="41"/>
      <c r="BC136" s="41"/>
      <c r="BD136" s="41"/>
      <c r="BE136" s="41"/>
      <c r="BF136" s="41"/>
      <c r="BG136" s="41"/>
      <c r="BH136" s="41"/>
      <c r="BI136" s="41"/>
      <c r="BJ136" s="41"/>
    </row>
    <row r="137" spans="1:62" x14ac:dyDescent="0.25">
      <c r="C137" s="41"/>
      <c r="D137" s="41"/>
      <c r="E137" s="41"/>
      <c r="F137" s="41"/>
      <c r="G137" s="41"/>
      <c r="H137" s="41"/>
      <c r="I137" s="41"/>
      <c r="J137" s="41"/>
      <c r="K137" s="41"/>
      <c r="L137" s="41"/>
      <c r="M137" s="41"/>
      <c r="N137" s="41"/>
      <c r="O137" s="41"/>
      <c r="P137" s="41"/>
      <c r="Q137" s="41"/>
      <c r="R137" s="41"/>
      <c r="S137" s="41"/>
      <c r="T137" s="41"/>
      <c r="U137" s="41"/>
      <c r="V137" s="41"/>
      <c r="W137" s="41"/>
      <c r="X137" s="41"/>
      <c r="Y137" s="41"/>
      <c r="Z137" s="41"/>
      <c r="AA137" s="41"/>
      <c r="AB137" s="41"/>
      <c r="AC137" s="41"/>
      <c r="AD137" s="41"/>
      <c r="AE137" s="41"/>
      <c r="AF137" s="41"/>
      <c r="AG137" s="41"/>
      <c r="AH137" s="41"/>
      <c r="AI137" s="41"/>
      <c r="AJ137" s="41"/>
      <c r="AK137" s="41"/>
      <c r="AL137" s="41"/>
      <c r="AM137" s="41"/>
      <c r="AN137" s="41"/>
      <c r="AO137" s="41"/>
      <c r="AP137" s="41"/>
      <c r="AQ137" s="41"/>
      <c r="AR137" s="41"/>
      <c r="AS137" s="41"/>
      <c r="AT137" s="41"/>
      <c r="AU137" s="41"/>
      <c r="AV137" s="41"/>
      <c r="AW137" s="41"/>
      <c r="AX137" s="41"/>
      <c r="AY137" s="41"/>
      <c r="AZ137" s="41"/>
      <c r="BA137" s="41"/>
      <c r="BB137" s="41"/>
      <c r="BC137" s="41"/>
      <c r="BD137" s="41"/>
      <c r="BE137" s="41"/>
      <c r="BF137" s="41"/>
      <c r="BG137" s="41"/>
      <c r="BH137" s="41"/>
      <c r="BI137" s="41"/>
      <c r="BJ137" s="41"/>
    </row>
  </sheetData>
  <mergeCells count="63">
    <mergeCell ref="B6:V6"/>
    <mergeCell ref="A9:A12"/>
    <mergeCell ref="B9:B12"/>
    <mergeCell ref="C9:C12"/>
    <mergeCell ref="D9:D12"/>
    <mergeCell ref="E9:S9"/>
    <mergeCell ref="T9:T12"/>
    <mergeCell ref="U9:V9"/>
    <mergeCell ref="E10:E12"/>
    <mergeCell ref="F10:F12"/>
    <mergeCell ref="V10:V12"/>
    <mergeCell ref="K11:K12"/>
    <mergeCell ref="M11:M12"/>
    <mergeCell ref="S11:S12"/>
    <mergeCell ref="G10:I11"/>
    <mergeCell ref="J10:J12"/>
    <mergeCell ref="L10:L12"/>
    <mergeCell ref="U10:U12"/>
    <mergeCell ref="AE11:AE12"/>
    <mergeCell ref="R10:R12"/>
    <mergeCell ref="N11:P11"/>
    <mergeCell ref="Q11:Q12"/>
    <mergeCell ref="AD10:AD12"/>
    <mergeCell ref="AF10:AF12"/>
    <mergeCell ref="Y9:AM9"/>
    <mergeCell ref="AL10:AL12"/>
    <mergeCell ref="AM11:AM12"/>
    <mergeCell ref="W9:W12"/>
    <mergeCell ref="X9:X12"/>
    <mergeCell ref="Y10:Y12"/>
    <mergeCell ref="Z10:Z12"/>
    <mergeCell ref="AA10:AC11"/>
    <mergeCell ref="AT10:AT12"/>
    <mergeCell ref="AU10:AW11"/>
    <mergeCell ref="AX10:AX12"/>
    <mergeCell ref="AZ10:AZ12"/>
    <mergeCell ref="AG10:AK10"/>
    <mergeCell ref="AO10:AO12"/>
    <mergeCell ref="AP10:AP12"/>
    <mergeCell ref="AN9:AN12"/>
    <mergeCell ref="AO9:AP9"/>
    <mergeCell ref="AS9:BG9"/>
    <mergeCell ref="BF10:BF12"/>
    <mergeCell ref="BG11:BG12"/>
    <mergeCell ref="AG11:AG12"/>
    <mergeCell ref="AH11:AJ11"/>
    <mergeCell ref="AK11:AK12"/>
    <mergeCell ref="C8:V8"/>
    <mergeCell ref="W8:AP8"/>
    <mergeCell ref="AQ8:BJ8"/>
    <mergeCell ref="BA10:BE10"/>
    <mergeCell ref="BI10:BI12"/>
    <mergeCell ref="BJ10:BJ12"/>
    <mergeCell ref="AY11:AY12"/>
    <mergeCell ref="BA11:BA12"/>
    <mergeCell ref="BB11:BD11"/>
    <mergeCell ref="BE11:BE12"/>
    <mergeCell ref="AQ9:AQ12"/>
    <mergeCell ref="AR9:AR12"/>
    <mergeCell ref="BH9:BH12"/>
    <mergeCell ref="BI9:BJ9"/>
    <mergeCell ref="AS10:AS12"/>
    <mergeCell ref="M10:Q10"/>
  </mergeCells>
  <conditionalFormatting sqref="B6:B7 G126:I126 C13:V76 C78:V78 C80:V124">
    <cfRule type="cellIs" dxfId="13" priority="9" operator="lessThan">
      <formula>0</formula>
    </cfRule>
  </conditionalFormatting>
  <conditionalFormatting sqref="AA126:AC126 W13:AP76 W78:AP78 W80:AP124">
    <cfRule type="cellIs" dxfId="12" priority="8" operator="lessThan">
      <formula>0</formula>
    </cfRule>
  </conditionalFormatting>
  <conditionalFormatting sqref="AU126:AW126 AQ13:BJ125">
    <cfRule type="cellIs" dxfId="11" priority="7" operator="lessThan">
      <formula>0</formula>
    </cfRule>
  </conditionalFormatting>
  <conditionalFormatting sqref="AL10:AM12">
    <cfRule type="cellIs" dxfId="10" priority="5" operator="lessThan">
      <formula>0</formula>
    </cfRule>
  </conditionalFormatting>
  <conditionalFormatting sqref="AN9:AO12 AP10:AP12 W9:Y12 Z10:Z12 AA10 AD10:AD12 AE10:AG10 AF11:AK12 AA12:AC12">
    <cfRule type="cellIs" dxfId="9" priority="6" operator="lessThan">
      <formula>0</formula>
    </cfRule>
  </conditionalFormatting>
  <conditionalFormatting sqref="BF10:BG12">
    <cfRule type="cellIs" dxfId="8" priority="3" operator="lessThan">
      <formula>0</formula>
    </cfRule>
  </conditionalFormatting>
  <conditionalFormatting sqref="BH9:BI12 BJ10:BJ12 AQ9:AS12 AT10:AT12 AU10 AX10:AX12 AY10:BA10 AZ11:BE12 AU12:AW12">
    <cfRule type="cellIs" dxfId="7" priority="4" operator="lessThan">
      <formula>0</formula>
    </cfRule>
  </conditionalFormatting>
  <conditionalFormatting sqref="R10:S12">
    <cfRule type="cellIs" dxfId="6" priority="1" operator="lessThan">
      <formula>0</formula>
    </cfRule>
  </conditionalFormatting>
  <conditionalFormatting sqref="T9:U12 V10:V12 C9:E12 F10:F12 G10 J10:J12 K10:M10 L11:Q12 G12:I12">
    <cfRule type="cellIs" dxfId="5" priority="2" operator="lessThan">
      <formula>0</formula>
    </cfRule>
  </conditionalFormatting>
  <pageMargins left="0.43307086614173229" right="0.31496062992125984" top="0.31496062992125984" bottom="0.27559055118110237" header="0.31496062992125984" footer="0.31496062992125984"/>
  <pageSetup paperSize="9" scale="43" fitToHeight="2" orientation="landscape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ТПОМС 2022</vt:lpstr>
      <vt:lpstr>сравнение</vt:lpstr>
      <vt:lpstr>сравнение!Заголовки_для_печати</vt:lpstr>
      <vt:lpstr>'ТПОМС 2022'!Заголовки_для_печати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golderova</dc:creator>
  <cp:lastModifiedBy>golderova</cp:lastModifiedBy>
  <dcterms:created xsi:type="dcterms:W3CDTF">2022-01-06T09:08:12Z</dcterms:created>
  <dcterms:modified xsi:type="dcterms:W3CDTF">2022-03-02T07:54:48Z</dcterms:modified>
</cp:coreProperties>
</file>